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120" windowWidth="15576" windowHeight="12264"/>
  </bookViews>
  <sheets>
    <sheet name="таб1" sheetId="1" r:id="rId1"/>
    <sheet name="Лист1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57" i="1" l="1"/>
  <c r="G116" i="1"/>
  <c r="G117" i="1"/>
  <c r="G118" i="1"/>
  <c r="G146" i="1" l="1"/>
  <c r="H138" i="1" l="1"/>
  <c r="H137" i="1" s="1"/>
  <c r="I138" i="1"/>
  <c r="I137" i="1" s="1"/>
  <c r="H58" i="1" l="1"/>
  <c r="H57" i="1" s="1"/>
  <c r="H56" i="1" s="1"/>
  <c r="H36" i="1"/>
  <c r="H35" i="1" s="1"/>
  <c r="I36" i="1"/>
  <c r="I35" i="1" s="1"/>
  <c r="G36" i="1"/>
  <c r="G35" i="1" s="1"/>
  <c r="H102" i="1"/>
  <c r="H101" i="1" s="1"/>
  <c r="I102" i="1"/>
  <c r="I101" i="1" s="1"/>
  <c r="G86" i="1"/>
  <c r="G138" i="1" l="1"/>
  <c r="G137" i="1" s="1"/>
  <c r="G44" i="1" l="1"/>
  <c r="G43" i="1" s="1"/>
  <c r="G154" i="1" l="1"/>
  <c r="G153" i="1" s="1"/>
  <c r="G67" i="1"/>
  <c r="G135" i="1" l="1"/>
  <c r="G149" i="1" l="1"/>
  <c r="G151" i="1"/>
  <c r="G84" i="1"/>
  <c r="G83" i="1" s="1"/>
  <c r="G65" i="1"/>
  <c r="G64" i="1" s="1"/>
  <c r="G53" i="1"/>
  <c r="G52" i="1" s="1"/>
  <c r="G148" i="1" l="1"/>
  <c r="G147" i="1" s="1"/>
  <c r="G111" i="1"/>
  <c r="G110" i="1" s="1"/>
  <c r="G108" i="1"/>
  <c r="G107" i="1" s="1"/>
  <c r="G105" i="1"/>
  <c r="G104" i="1" s="1"/>
  <c r="G99" i="1"/>
  <c r="I94" i="1"/>
  <c r="G88" i="1"/>
  <c r="H97" i="1" l="1"/>
  <c r="H96" i="1" s="1"/>
  <c r="I97" i="1"/>
  <c r="I96" i="1" s="1"/>
  <c r="G97" i="1"/>
  <c r="G96" i="1" s="1"/>
  <c r="G20" i="1" l="1"/>
  <c r="H20" i="1"/>
  <c r="I20" i="1"/>
  <c r="G102" i="1" l="1"/>
  <c r="G101" i="1" s="1"/>
  <c r="H77" i="1" l="1"/>
  <c r="H76" i="1" s="1"/>
  <c r="H75" i="1" s="1"/>
  <c r="I77" i="1"/>
  <c r="I76" i="1" s="1"/>
  <c r="I75" i="1" s="1"/>
  <c r="H114" i="1"/>
  <c r="H113" i="1" s="1"/>
  <c r="I114" i="1"/>
  <c r="I113" i="1" s="1"/>
  <c r="G130" i="1" l="1"/>
  <c r="G129" i="1" s="1"/>
  <c r="I135" i="1" l="1"/>
  <c r="H135" i="1"/>
  <c r="H81" i="1"/>
  <c r="H80" i="1" s="1"/>
  <c r="I81" i="1"/>
  <c r="I80" i="1" s="1"/>
  <c r="G81" i="1"/>
  <c r="G80" i="1" s="1"/>
  <c r="G77" i="1"/>
  <c r="G76" i="1" s="1"/>
  <c r="G75" i="1" s="1"/>
  <c r="G34" i="1"/>
  <c r="H27" i="1" l="1"/>
  <c r="H26" i="1" s="1"/>
  <c r="I27" i="1"/>
  <c r="I26" i="1" s="1"/>
  <c r="H133" i="1" l="1"/>
  <c r="H132" i="1" s="1"/>
  <c r="H11" i="1" l="1"/>
  <c r="H10" i="1" s="1"/>
  <c r="I11" i="1"/>
  <c r="I10" i="1" s="1"/>
  <c r="H15" i="1"/>
  <c r="I15" i="1"/>
  <c r="H18" i="1"/>
  <c r="H17" i="1" s="1"/>
  <c r="I18" i="1"/>
  <c r="I17" i="1" s="1"/>
  <c r="H23" i="1"/>
  <c r="H22" i="1" s="1"/>
  <c r="I23" i="1"/>
  <c r="I22" i="1" s="1"/>
  <c r="H25" i="1"/>
  <c r="I25" i="1"/>
  <c r="H32" i="1"/>
  <c r="H31" i="1" s="1"/>
  <c r="I32" i="1"/>
  <c r="I31" i="1" s="1"/>
  <c r="H34" i="1"/>
  <c r="I34" i="1"/>
  <c r="H41" i="1"/>
  <c r="I41" i="1"/>
  <c r="H46" i="1"/>
  <c r="I46" i="1"/>
  <c r="I50" i="1"/>
  <c r="I49" i="1" s="1"/>
  <c r="I48" i="1" s="1"/>
  <c r="H50" i="1"/>
  <c r="H49" i="1" s="1"/>
  <c r="H48" i="1" s="1"/>
  <c r="H62" i="1"/>
  <c r="H61" i="1" s="1"/>
  <c r="H60" i="1" s="1"/>
  <c r="I62" i="1"/>
  <c r="I61" i="1" s="1"/>
  <c r="I60" i="1" s="1"/>
  <c r="H72" i="1"/>
  <c r="H71" i="1" s="1"/>
  <c r="H70" i="1" s="1"/>
  <c r="H69" i="1" s="1"/>
  <c r="I72" i="1"/>
  <c r="I71" i="1" s="1"/>
  <c r="I70" i="1" s="1"/>
  <c r="I69" i="1" s="1"/>
  <c r="H91" i="1"/>
  <c r="H90" i="1" s="1"/>
  <c r="I91" i="1"/>
  <c r="I90" i="1" s="1"/>
  <c r="H94" i="1"/>
  <c r="H93" i="1" s="1"/>
  <c r="I93" i="1"/>
  <c r="I122" i="1"/>
  <c r="I121" i="1" s="1"/>
  <c r="I120" i="1" s="1"/>
  <c r="H122" i="1"/>
  <c r="H121" i="1" s="1"/>
  <c r="H120" i="1" s="1"/>
  <c r="H127" i="1"/>
  <c r="H126" i="1" s="1"/>
  <c r="H125" i="1" s="1"/>
  <c r="H124" i="1" s="1"/>
  <c r="I127" i="1"/>
  <c r="I126" i="1" s="1"/>
  <c r="I133" i="1"/>
  <c r="I132" i="1" s="1"/>
  <c r="H144" i="1"/>
  <c r="H143" i="1" s="1"/>
  <c r="H142" i="1" s="1"/>
  <c r="H141" i="1" s="1"/>
  <c r="H140" i="1" s="1"/>
  <c r="I144" i="1"/>
  <c r="I143" i="1" s="1"/>
  <c r="I142" i="1" s="1"/>
  <c r="I141" i="1" s="1"/>
  <c r="I140" i="1" s="1"/>
  <c r="H55" i="1" l="1"/>
  <c r="I79" i="1"/>
  <c r="I74" i="1" s="1"/>
  <c r="I125" i="1"/>
  <c r="I124" i="1" s="1"/>
  <c r="H79" i="1"/>
  <c r="H74" i="1" s="1"/>
  <c r="H40" i="1"/>
  <c r="H39" i="1" s="1"/>
  <c r="I55" i="1"/>
  <c r="I40" i="1"/>
  <c r="I39" i="1" s="1"/>
  <c r="I13" i="1"/>
  <c r="I14" i="1" s="1"/>
  <c r="H13" i="1"/>
  <c r="H14" i="1" s="1"/>
  <c r="I29" i="1"/>
  <c r="I30" i="1"/>
  <c r="H29" i="1"/>
  <c r="H30" i="1"/>
  <c r="I8" i="1"/>
  <c r="I9" i="1"/>
  <c r="H8" i="1"/>
  <c r="H9" i="1"/>
  <c r="I7" i="1" l="1"/>
  <c r="I157" i="1" s="1"/>
  <c r="H7" i="1"/>
  <c r="H157" i="1" s="1"/>
  <c r="G23" i="1"/>
  <c r="G22" i="1" s="1"/>
  <c r="G41" i="1" l="1"/>
  <c r="G46" i="1"/>
  <c r="G114" i="1"/>
  <c r="G113" i="1" s="1"/>
  <c r="G94" i="1"/>
  <c r="G93" i="1" s="1"/>
  <c r="G72" i="1"/>
  <c r="G71" i="1" s="1"/>
  <c r="G70" i="1" s="1"/>
  <c r="G69" i="1" s="1"/>
  <c r="G40" i="1" l="1"/>
  <c r="G39" i="1" s="1"/>
  <c r="G15" i="1" l="1"/>
  <c r="G144" i="1" l="1"/>
  <c r="G143" i="1" s="1"/>
  <c r="G142" i="1" s="1"/>
  <c r="G141" i="1" s="1"/>
  <c r="G127" i="1"/>
  <c r="G126" i="1" s="1"/>
  <c r="G133" i="1"/>
  <c r="G132" i="1" s="1"/>
  <c r="G122" i="1"/>
  <c r="G121" i="1" s="1"/>
  <c r="G120" i="1" s="1"/>
  <c r="G91" i="1"/>
  <c r="G90" i="1" s="1"/>
  <c r="G79" i="1" s="1"/>
  <c r="G62" i="1"/>
  <c r="G61" i="1" s="1"/>
  <c r="G50" i="1"/>
  <c r="G49" i="1" s="1"/>
  <c r="G48" i="1" s="1"/>
  <c r="G32" i="1"/>
  <c r="G31" i="1" s="1"/>
  <c r="G27" i="1"/>
  <c r="G18" i="1"/>
  <c r="G11" i="1"/>
  <c r="G10" i="1" s="1"/>
  <c r="G125" i="1" l="1"/>
  <c r="G124" i="1" s="1"/>
  <c r="G60" i="1"/>
  <c r="G55" i="1" s="1"/>
  <c r="G74" i="1"/>
  <c r="G25" i="1"/>
  <c r="G26" i="1"/>
  <c r="G29" i="1"/>
  <c r="G30" i="1"/>
  <c r="G8" i="1"/>
  <c r="G9" i="1"/>
  <c r="G140" i="1"/>
  <c r="G17" i="1"/>
  <c r="G13" i="1" s="1"/>
  <c r="G7" i="1" l="1"/>
  <c r="G14" i="1" l="1"/>
</calcChain>
</file>

<file path=xl/sharedStrings.xml><?xml version="1.0" encoding="utf-8"?>
<sst xmlns="http://schemas.openxmlformats.org/spreadsheetml/2006/main" count="594" uniqueCount="163">
  <si>
    <t>Наименование расходов</t>
  </si>
  <si>
    <t>ГРБС</t>
  </si>
  <si>
    <t>ПР</t>
  </si>
  <si>
    <t>ЦСР</t>
  </si>
  <si>
    <t>ВР</t>
  </si>
  <si>
    <t>Общегосударственные вопросы</t>
  </si>
  <si>
    <t>Функционирование высшего должностного лица субъекта Российской Федерации и образования Березовского сельсовета Новосибирского района Новосибирской области</t>
  </si>
  <si>
    <t>Расходы на содержание высшего должностного лица администрации  Березовского сельсовета Новосибирского района Новосибирской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</si>
  <si>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 ,органами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</si>
  <si>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</si>
  <si>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функционирование правительства Российской Федерации, высших исполнительных органов государственной власти субъектов Российской Федерации, местного Березовского сельсовета Новосибирского района Новосибирской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</si>
  <si>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</si>
  <si>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функционирование администрации Березовского сельсовета  Новосибирского района Новосибирской области, в части расходов на закупку товаров, работ и услуг для муниципальных нужд персоналу</t>
  </si>
  <si>
    <t>Закупка товаров ,работ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</si>
  <si>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</si>
  <si>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</si>
  <si>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</si>
  <si>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Межбюджетные трансферты</t>
  </si>
  <si>
    <t xml:space="preserve">Резервный фонд  </t>
  </si>
  <si>
    <t>Резервный фонд Березовского сельсовета Новосибирского района Новосибирской области</t>
  </si>
  <si>
    <t>Резервный фонд органов местного самоуправления  Березовского сельсовета Новосибирского района Новосибирской области</t>
  </si>
  <si>
    <t>Резервные средства</t>
  </si>
  <si>
    <t>Другие общественные вопросы  Березовского сельсовета Новосибирского района Новосибирской области</t>
  </si>
  <si>
    <t>Расходы на проведение мероприятий по финансированию расходов, связанных с выполнением общегосударственным функциям  Березовского сельсовета Новосибирского района Новосибирской области</t>
  </si>
  <si>
    <t>Национальная экономика</t>
  </si>
  <si>
    <t>Дорожное хозяйство (дорожные фонды)</t>
  </si>
  <si>
    <t>Строительство ,модернизацию ,ремонт и содержание автомобильных дорог  за счет средств  Березовского сельсовета Новосибирского района Новосибирской области</t>
  </si>
  <si>
    <t>Закупка товаров, работ и  услуг для муниципальных нужд</t>
  </si>
  <si>
    <t>Иные закупка товаров, работ и  услуг для муниципальных нужд</t>
  </si>
  <si>
    <t>Другие вопросы в области национальной экономики</t>
  </si>
  <si>
    <t>Непрограммное направление бюджета  Березовского сельсовета Новосибирского района Новосибирской области в области национальной экономики</t>
  </si>
  <si>
    <t>Расходы на мероприятия в области строительства архитектуры и градостроительства   Березовского сельсовета Новосибирского района Новосибирской области</t>
  </si>
  <si>
    <t>Жилищно-коммунальное хозяйство</t>
  </si>
  <si>
    <t>Жилищное хозяйство</t>
  </si>
  <si>
    <t>Расходы в сфере благоустройства</t>
  </si>
  <si>
    <t>Расходы по благоустройству территорий  Березовского сельсовета Новосибирского района Новосибирской области, за счет средств поселения, в части расходов  на  содержание дорог   территорий.</t>
  </si>
  <si>
    <t>Расходы в области культуры Березовского сельсовета Новосибирского района Новосибирской области</t>
  </si>
  <si>
    <t>Расходы на обеспечение деятельности дома культуры</t>
  </si>
  <si>
    <t>Социальная политика</t>
  </si>
  <si>
    <t>Непрограммные направления  бюджета Березовского  сельсовета</t>
  </si>
  <si>
    <t>Расходы на пенсионное обеспечение Березовского  сельсовета Новосибирского района Новосибирской области</t>
  </si>
  <si>
    <t>Доплата к пенсиям государственных служащих субъектов Российской Федерации  и муниципальных служащих</t>
  </si>
  <si>
    <t>Социальное обеспечение и иные выплаты населению</t>
  </si>
  <si>
    <t>Публичные нормативные обязательства по социальным выплатам граждан</t>
  </si>
  <si>
    <t>Условно утвержденные расходы</t>
  </si>
  <si>
    <t>Итого расходов</t>
  </si>
  <si>
    <t>РЗ</t>
  </si>
  <si>
    <t>01</t>
  </si>
  <si>
    <t>02</t>
  </si>
  <si>
    <t>04</t>
  </si>
  <si>
    <t>06</t>
  </si>
  <si>
    <t>03</t>
  </si>
  <si>
    <t>09</t>
  </si>
  <si>
    <t>05</t>
  </si>
  <si>
    <t>00</t>
  </si>
  <si>
    <t>07</t>
  </si>
  <si>
    <t>10</t>
  </si>
  <si>
    <t>08</t>
  </si>
  <si>
    <t>555 Администрация Березовского сельсовета Новосибирского района Новосибирской области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</si>
  <si>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</si>
  <si>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</si>
  <si>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240</t>
  </si>
  <si>
    <t>Расходы в области жилищно-коммунального хозяйства Новосибирского района, в части расходов на выпллату персоналу</t>
  </si>
  <si>
    <t>Расходы на выплаты персоналу казенных учреждений</t>
  </si>
  <si>
    <t>Мобилизация и вневойсковая подготовка</t>
  </si>
  <si>
    <t>Расходы 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за счет средств федерального бюджета по Новосибирскому району</t>
  </si>
  <si>
    <t>200</t>
  </si>
  <si>
    <t>Расходы Новосибирского района на осуществление полномочий по решению вопросов в сфере административных правонарушений за счет  средств областного бюджета</t>
  </si>
  <si>
    <t>(тыс.руб.)</t>
  </si>
  <si>
    <t>Национальная безопасность и правоохранительная деятельность (Непрограмное направление бюджета  Березовского сельсовета Новосибирского района Новосибирской области)</t>
  </si>
  <si>
    <t>99</t>
  </si>
  <si>
    <t>99.0.00.00111</t>
  </si>
  <si>
    <t>99.0.00.00411</t>
  </si>
  <si>
    <t>99.0.00.00419</t>
  </si>
  <si>
    <t>99.0.00.00519</t>
  </si>
  <si>
    <t>99.0.00.00719</t>
  </si>
  <si>
    <t>99.0.01.01719</t>
  </si>
  <si>
    <t>99.0.02.01719</t>
  </si>
  <si>
    <t>99.0.00.01911</t>
  </si>
  <si>
    <t>99.0.00.02019</t>
  </si>
  <si>
    <t>99.0.00.51180</t>
  </si>
  <si>
    <t>99.0.00.70190</t>
  </si>
  <si>
    <t>Непрограммные  направления бюджета  Березовского сельсовета Новосибирского района Новосибирской области</t>
  </si>
  <si>
    <t>555</t>
  </si>
  <si>
    <t>13</t>
  </si>
  <si>
    <t>99.9.99.99999</t>
  </si>
  <si>
    <t>99.0.00.01999</t>
  </si>
  <si>
    <t>99.0.07.01711</t>
  </si>
  <si>
    <t>99.0.00.01899</t>
  </si>
  <si>
    <t>99.0.00.01599</t>
  </si>
  <si>
    <t>99.0.00.01499</t>
  </si>
  <si>
    <t>99.0.00.01399</t>
  </si>
  <si>
    <t>99.0.00.01199</t>
  </si>
  <si>
    <t>99.0.00.00999</t>
  </si>
  <si>
    <t>Обеспечение сбалансированности местных бюджетов</t>
  </si>
  <si>
    <t>99.0.00.00000</t>
  </si>
  <si>
    <t>Расходы на обеспечение деятельности финансовых, налоговых и таможенных органов и органов финансового (финансово-бюджетного) надзора за счет средств местных бюджетов поселений Новосибирского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</si>
  <si>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</si>
  <si>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</si>
  <si>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Защита населения и территорий от чрезвычайных ситуаций природного и техногенного характера, гражданской обороны поселений  Новосибирского района</t>
  </si>
  <si>
    <t>Расходы в сфере жилищного хозяйства поселений Новосибирского района, за счет средств  поселений Новосибирского района</t>
  </si>
  <si>
    <t>Расходы в области культуры поселений Новосибирского района, в части расходов  на закупку товаров, работ и услуг для муниципальных  нужд</t>
  </si>
  <si>
    <t>Расходы на молодежную политику  в поселениях Новосибирского района</t>
  </si>
  <si>
    <t>Молодежная политика</t>
  </si>
  <si>
    <t>Исполнение судебных актов</t>
  </si>
  <si>
    <t xml:space="preserve">Расходы в области культуры посений Новосибирского района, в части расходов на выплаты персоналу </t>
  </si>
  <si>
    <t>Расходы на выплату персоналу  казенных учреждений</t>
  </si>
  <si>
    <t xml:space="preserve">Исполнение судебных актов Российской Федерации </t>
  </si>
  <si>
    <t>Расходы на выплату персоналу государственных (муниц.) органов</t>
  </si>
  <si>
    <t>Расходы на выплаты персоналу государственных (муниц.) органов</t>
  </si>
  <si>
    <t>Расходы по  благоустройству территорий поселений Новосибирского района, за счет средств  поселений Новосибирского района, в части расходов на освещение территорий</t>
  </si>
  <si>
    <t>99.0.05.01719</t>
  </si>
  <si>
    <t>Расходы по  благоустройству территорий поселений Новосибирского района, за счет средств  поселений Новосибирского района, в части расходов на уборку и вывоз мусора на территорий поселений</t>
  </si>
  <si>
    <t>99.0.07.01719</t>
  </si>
  <si>
    <t xml:space="preserve">Расходы на фунуционирование казенных учреждений в сфере благоустройства территорий поселений </t>
  </si>
  <si>
    <t>2025 г.</t>
  </si>
  <si>
    <t>800</t>
  </si>
  <si>
    <t>850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</si>
  <si>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</si>
  <si>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за счет средств поселений проектов развития территорий муниципальных образований Новосибирской области, основанных на местных инициативах</t>
  </si>
  <si>
    <t>Софинансирование за счет средств населения проектов развития территорий муниципальных образований Новосибирской области, основанных на местных инициативах</t>
  </si>
  <si>
    <t>99005S0240</t>
  </si>
  <si>
    <t>99055S0240</t>
  </si>
  <si>
    <t>99.0.00.00010</t>
  </si>
  <si>
    <t>25.0.00.S7950</t>
  </si>
  <si>
    <t>21.0.00.07950</t>
  </si>
  <si>
    <t>21.0.00.00000</t>
  </si>
  <si>
    <t>Муниципальная программа Новосибирского района "Обеспечение безопасности жизнедеятельности населения Новосибирского района Новосибирской области"</t>
  </si>
  <si>
    <t>16.0.00.00000</t>
  </si>
  <si>
    <t>16.0.00.07950</t>
  </si>
  <si>
    <t>Муниципальная программа Новосибирского района "Развитие автомобильных дорог местного значения на территории Новосибирского района Новосибирской области"</t>
  </si>
  <si>
    <t>25.0.00.07950</t>
  </si>
  <si>
    <t>25.0.00.00000</t>
  </si>
  <si>
    <t>Муниципальная программа Новосибирского района "Развитие сетей наружного уличного освещения  Новосибирского района Новосибирской области"</t>
  </si>
  <si>
    <t>11</t>
  </si>
  <si>
    <t>ФИЗИЧЕСКАЯ КУЛЬТУРА И СПОРТ</t>
  </si>
  <si>
    <t>Массовый спорт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</si>
  <si>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</si>
  <si>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>Капитальные вложения в объекты государственной (муниципальной) собственности</t>
  </si>
  <si>
    <t>Бюджетные инвестиции</t>
  </si>
  <si>
    <t>13.0.00.00000</t>
  </si>
  <si>
    <t>13.0.00.07950</t>
  </si>
  <si>
    <t>Приложение №2</t>
  </si>
  <si>
    <t>13.0.00.0S950</t>
  </si>
  <si>
    <t>16.0.00.0S950</t>
  </si>
  <si>
    <t>99.0.00.04019</t>
  </si>
  <si>
    <t>Расходы в сфере физической  культуры и спорта поселений Новосибирского района</t>
  </si>
  <si>
    <t>99.0.00.00080</t>
  </si>
  <si>
    <t>100</t>
  </si>
  <si>
    <t>120</t>
  </si>
  <si>
    <t>Расходы на заработную плату ВУС за счет сбственных средств поселений</t>
  </si>
  <si>
    <t>Расходы на выплаты персоналу государственных (муниципальных) органов</t>
  </si>
  <si>
    <t>99.0.00.70510</t>
  </si>
  <si>
    <t>Обеспечение реализации мероприятий муниципальной программы</t>
  </si>
  <si>
    <t>Водное хозяйство</t>
  </si>
  <si>
    <t>Расходы в сфере водного хозяйства за счет средств местного бюджета</t>
  </si>
  <si>
    <t>99.0.00.05019</t>
  </si>
  <si>
    <t xml:space="preserve">Ведомственная структура  расходов  бюджетных ассигнований по кодам главного распорядителя бюджетных средств,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Березовского сельсовета Новосибирского района Новосибирской области на 2024 год и плановый период  2025 и 2026 годы                                                    </t>
  </si>
  <si>
    <t xml:space="preserve"> 2024 г.</t>
  </si>
  <si>
    <t>2026 г.</t>
  </si>
  <si>
    <t>14.0.00.07950</t>
  </si>
  <si>
    <t>Другие вопросы в области охраны окружающей среды</t>
  </si>
  <si>
    <t>к решению Совета депутатов Березовского сельсовета Новосибирского района Новосибирской области 31 сессии от 26.12.2023 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</si>
</sst>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"/>
  </numFmts>
  <fonts count="10" x14ac:knownFonts="1">
    <font>
      <sz val="11"/>
      <color theme="1"/>
      <name val="Calibri"/>
      <family val="2"/>
      <scheme val="minor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64">
    <xf numFmtId="0" fontId="0" fillId="0" borderId="0" xfId="0"/>
    <xf numFmtId="0" fontId="1" fillId="0" borderId="0" xfId="0" applyFont="1" applyAlignment="1">
      <alignment horizontal="right" vertical="center"/>
    </xf>
    <xf numFmtId="0" fontId="4" fillId="0" borderId="0" xfId="0" applyFont="1"/>
    <xf numFmtId="0" fontId="2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/>
    <xf numFmtId="0" fontId="3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Font="1" applyBorder="1" applyAlignment="1">
      <alignment vertical="center" wrapText="1"/>
    </xf>
    <xf numFmtId="164" fontId="8" fillId="0" borderId="9" xfId="2" applyNumberFormat="1" applyFont="1" applyFill="1" applyBorder="1" applyAlignment="1" applyProtection="1">
      <alignment horizontal="center" vertical="center"/>
      <protection hidden="1"/>
    </xf>
    <xf numFmtId="164" fontId="7" fillId="0" borderId="9" xfId="2" applyNumberFormat="1" applyFont="1" applyFill="1" applyBorder="1" applyAlignment="1" applyProtection="1">
      <alignment horizontal="center" vertical="center"/>
      <protection hidden="1"/>
    </xf>
    <xf numFmtId="0" fontId="3" fillId="3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0" xfId="0" applyFont="1" applyFill="1"/>
    <xf numFmtId="0" fontId="5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righ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"/>
  <sheetViews>
    <sheetView tabSelected="1" workbookViewId="0">
      <selection activeCell="L6" sqref="L6"/>
    </sheetView>
  </sheetViews>
  <sheetFormatPr defaultRowHeight="14.4" x14ac:dyDescent="0.3"/>
  <cols>
    <col min="1" max="1" width="30.5546875" style="2" customWidth="1"/>
    <col min="2" max="2" width="4.21875" style="2" customWidth="1"/>
    <col min="3" max="4" width="3.6640625" style="2" customWidth="1"/>
    <col min="5" max="5" width="10.88671875" style="2" customWidth="1"/>
    <col min="6" max="6" width="3.44140625" style="2" customWidth="1"/>
    <col min="7" max="8" width="10.33203125" style="23" customWidth="1"/>
    <col min="9" max="9" width="9.88671875" style="23" customWidth="1"/>
    <col min="10" max="10" width="8.88671875" style="54"/>
  </cols>
  <sheetData>
    <row r="1" spans="1:10" x14ac:dyDescent="0.3">
      <c r="A1" s="43"/>
      <c r="B1" s="43"/>
      <c r="C1" s="43"/>
      <c r="D1" s="43"/>
      <c r="E1" s="60" t="s">
        <v>142</v>
      </c>
      <c r="F1" s="60"/>
      <c r="G1" s="60"/>
      <c r="H1" s="60"/>
      <c r="I1" s="60"/>
    </row>
    <row r="2" spans="1:10" ht="27" customHeight="1" x14ac:dyDescent="0.3">
      <c r="A2" s="1"/>
      <c r="B2" s="43"/>
      <c r="C2" s="61" t="s">
        <v>162</v>
      </c>
      <c r="D2" s="61"/>
      <c r="E2" s="61"/>
      <c r="F2" s="61"/>
      <c r="G2" s="61"/>
      <c r="H2" s="61"/>
      <c r="I2" s="61"/>
    </row>
    <row r="3" spans="1:10" ht="50.4" customHeight="1" x14ac:dyDescent="0.3">
      <c r="A3" s="62" t="s">
        <v>157</v>
      </c>
      <c r="B3" s="62"/>
      <c r="C3" s="62"/>
      <c r="D3" s="62"/>
      <c r="E3" s="62"/>
      <c r="F3" s="62"/>
      <c r="G3" s="62"/>
      <c r="H3" s="62"/>
      <c r="I3" s="62"/>
    </row>
    <row r="4" spans="1:10" ht="15" thickBot="1" x14ac:dyDescent="0.35">
      <c r="A4" s="63" t="s">
        <v>68</v>
      </c>
      <c r="B4" s="63"/>
      <c r="C4" s="63"/>
      <c r="D4" s="63"/>
      <c r="E4" s="63"/>
      <c r="F4" s="63"/>
      <c r="G4" s="63"/>
      <c r="H4" s="63"/>
      <c r="I4" s="63"/>
    </row>
    <row r="5" spans="1:10" s="2" customFormat="1" ht="24" x14ac:dyDescent="0.25">
      <c r="A5" s="30" t="s">
        <v>0</v>
      </c>
      <c r="B5" s="10" t="s">
        <v>1</v>
      </c>
      <c r="C5" s="10" t="s">
        <v>46</v>
      </c>
      <c r="D5" s="10" t="s">
        <v>2</v>
      </c>
      <c r="E5" s="10" t="s">
        <v>3</v>
      </c>
      <c r="F5" s="10" t="s">
        <v>4</v>
      </c>
      <c r="G5" s="24" t="s">
        <v>158</v>
      </c>
      <c r="H5" s="24" t="s">
        <v>115</v>
      </c>
      <c r="I5" s="24" t="s">
        <v>159</v>
      </c>
      <c r="J5" s="55"/>
    </row>
    <row r="6" spans="1:10" s="2" customFormat="1" ht="14.4" customHeight="1" x14ac:dyDescent="0.25">
      <c r="A6" s="59" t="s">
        <v>58</v>
      </c>
      <c r="B6" s="59"/>
      <c r="C6" s="59"/>
      <c r="D6" s="59"/>
      <c r="E6" s="59"/>
      <c r="F6" s="59"/>
      <c r="G6" s="59"/>
      <c r="H6" s="59"/>
      <c r="I6" s="59"/>
      <c r="J6" s="55"/>
    </row>
    <row r="7" spans="1:10" s="2" customFormat="1" ht="16.95" customHeight="1" x14ac:dyDescent="0.25">
      <c r="A7" s="17" t="s">
        <v>5</v>
      </c>
      <c r="B7" s="12">
        <v>555</v>
      </c>
      <c r="C7" s="18" t="s">
        <v>47</v>
      </c>
      <c r="D7" s="18" t="s">
        <v>54</v>
      </c>
      <c r="E7" s="16"/>
      <c r="F7" s="16"/>
      <c r="G7" s="19">
        <f>G8+G13+G25+G29+G34</f>
        <v>9554.19</v>
      </c>
      <c r="H7" s="19">
        <f>H8+H13+H25+H29+H34</f>
        <v>8322.8200000000015</v>
      </c>
      <c r="I7" s="19">
        <f>I8+I13+I25+I29+I34</f>
        <v>8616.1000000000022</v>
      </c>
      <c r="J7" s="55"/>
    </row>
    <row r="8" spans="1:10" s="2" customFormat="1" ht="68.400000000000006" x14ac:dyDescent="0.25">
      <c r="A8" s="4" t="s">
        <v>6</v>
      </c>
      <c r="B8" s="5">
        <v>555</v>
      </c>
      <c r="C8" s="6" t="s">
        <v>47</v>
      </c>
      <c r="D8" s="6" t="s">
        <v>48</v>
      </c>
      <c r="E8" s="14"/>
      <c r="F8" s="14"/>
      <c r="G8" s="20">
        <f>G10</f>
        <v>1169.3399999999999</v>
      </c>
      <c r="H8" s="20">
        <f t="shared" ref="H8:I8" si="0">H10</f>
        <v>1171.8</v>
      </c>
      <c r="I8" s="20">
        <f t="shared" si="0"/>
        <v>1177</v>
      </c>
      <c r="J8" s="55"/>
    </row>
    <row r="9" spans="1:10" s="2" customFormat="1" ht="40.200000000000003" customHeight="1" x14ac:dyDescent="0.25">
      <c r="A9" s="15" t="s">
        <v>82</v>
      </c>
      <c r="B9" s="42" t="s">
        <v>83</v>
      </c>
      <c r="C9" s="42" t="s">
        <v>47</v>
      </c>
      <c r="D9" s="42" t="s">
        <v>48</v>
      </c>
      <c r="E9" s="14"/>
      <c r="F9" s="14"/>
      <c r="G9" s="20">
        <f>G10</f>
        <v>1169.3399999999999</v>
      </c>
      <c r="H9" s="20">
        <f t="shared" ref="H9:I9" si="1">H10</f>
        <v>1171.8</v>
      </c>
      <c r="I9" s="20">
        <f t="shared" si="1"/>
        <v>1177</v>
      </c>
      <c r="J9" s="55"/>
    </row>
    <row r="10" spans="1:10" s="2" customFormat="1" ht="51.6" customHeight="1" x14ac:dyDescent="0.25">
      <c r="A10" s="15" t="s">
        <v>7</v>
      </c>
      <c r="B10" s="42">
        <v>555</v>
      </c>
      <c r="C10" s="13" t="s">
        <v>47</v>
      </c>
      <c r="D10" s="13" t="s">
        <v>48</v>
      </c>
      <c r="E10" s="14" t="s">
        <v>71</v>
      </c>
      <c r="F10" s="14"/>
      <c r="G10" s="21">
        <f>G11</f>
        <v>1169.3399999999999</v>
      </c>
      <c r="H10" s="21">
        <f t="shared" ref="H10:I10" si="2">H11</f>
        <v>1171.8</v>
      </c>
      <c r="I10" s="21">
        <f t="shared" si="2"/>
        <v>1177</v>
      </c>
      <c r="J10" s="55"/>
    </row>
    <row r="11" spans="1:10" s="2" customFormat="1" ht="70.8" customHeight="1" x14ac:dyDescent="0.25">
      <c r="A11" s="15" t="s">
        <v>8</v>
      </c>
      <c r="B11" s="42">
        <v>555</v>
      </c>
      <c r="C11" s="13" t="s">
        <v>47</v>
      </c>
      <c r="D11" s="13" t="s">
        <v>48</v>
      </c>
      <c r="E11" s="14" t="s">
        <v>71</v>
      </c>
      <c r="F11" s="14">
        <v>100</v>
      </c>
      <c r="G11" s="21">
        <f>G12</f>
        <v>1169.3399999999999</v>
      </c>
      <c r="H11" s="21">
        <f t="shared" ref="H11:I11" si="3">H12</f>
        <v>1171.8</v>
      </c>
      <c r="I11" s="21">
        <f t="shared" si="3"/>
        <v>1177</v>
      </c>
      <c r="J11" s="55"/>
    </row>
    <row r="12" spans="1:10" s="2" customFormat="1" ht="24" x14ac:dyDescent="0.25">
      <c r="A12" s="15" t="s">
        <v>108</v>
      </c>
      <c r="B12" s="42">
        <v>555</v>
      </c>
      <c r="C12" s="13" t="s">
        <v>47</v>
      </c>
      <c r="D12" s="13" t="s">
        <v>48</v>
      </c>
      <c r="E12" s="14" t="s">
        <v>71</v>
      </c>
      <c r="F12" s="14">
        <v>120</v>
      </c>
      <c r="G12" s="50">
        <v>1169.3399999999999</v>
      </c>
      <c r="H12" s="50">
        <v>1171.8</v>
      </c>
      <c r="I12" s="50">
        <v>1177</v>
      </c>
      <c r="J12" s="55"/>
    </row>
    <row r="13" spans="1:10" s="2" customFormat="1" ht="93" customHeight="1" x14ac:dyDescent="0.25">
      <c r="A13" s="4" t="s">
        <v>10</v>
      </c>
      <c r="B13" s="5">
        <v>555</v>
      </c>
      <c r="C13" s="6" t="s">
        <v>47</v>
      </c>
      <c r="D13" s="6" t="s">
        <v>49</v>
      </c>
      <c r="E13" s="7"/>
      <c r="F13" s="7"/>
      <c r="G13" s="20">
        <f>G15+G17+G22</f>
        <v>6458.3</v>
      </c>
      <c r="H13" s="20">
        <f>H15+H17+H22</f>
        <v>6116.7200000000012</v>
      </c>
      <c r="I13" s="20">
        <f>I15+I17+I22</f>
        <v>6305.8000000000011</v>
      </c>
      <c r="J13" s="55"/>
    </row>
    <row r="14" spans="1:10" s="2" customFormat="1" ht="36.6" customHeight="1" x14ac:dyDescent="0.25">
      <c r="A14" s="15" t="s">
        <v>82</v>
      </c>
      <c r="B14" s="42" t="s">
        <v>83</v>
      </c>
      <c r="C14" s="42" t="s">
        <v>47</v>
      </c>
      <c r="D14" s="42">
        <v>4</v>
      </c>
      <c r="E14" s="7" t="s">
        <v>95</v>
      </c>
      <c r="F14" s="7"/>
      <c r="G14" s="20">
        <f>G13</f>
        <v>6458.3</v>
      </c>
      <c r="H14" s="20">
        <f t="shared" ref="H14:I14" si="4">H13</f>
        <v>6116.7200000000012</v>
      </c>
      <c r="I14" s="20">
        <f t="shared" si="4"/>
        <v>6305.8000000000011</v>
      </c>
      <c r="J14" s="55"/>
    </row>
    <row r="15" spans="1:10" s="2" customFormat="1" ht="72.599999999999994" customHeight="1" x14ac:dyDescent="0.25">
      <c r="A15" s="15" t="s">
        <v>11</v>
      </c>
      <c r="B15" s="42">
        <v>555</v>
      </c>
      <c r="C15" s="13" t="s">
        <v>47</v>
      </c>
      <c r="D15" s="13" t="s">
        <v>49</v>
      </c>
      <c r="E15" s="14" t="s">
        <v>72</v>
      </c>
      <c r="F15" s="14">
        <v>100</v>
      </c>
      <c r="G15" s="21">
        <f>G16</f>
        <v>5537.4</v>
      </c>
      <c r="H15" s="21">
        <f t="shared" ref="H15:I15" si="5">H16</f>
        <v>5546.52</v>
      </c>
      <c r="I15" s="21">
        <f t="shared" si="5"/>
        <v>5598.6</v>
      </c>
      <c r="J15" s="55"/>
    </row>
    <row r="16" spans="1:10" s="2" customFormat="1" ht="36" x14ac:dyDescent="0.25">
      <c r="A16" s="15" t="s">
        <v>9</v>
      </c>
      <c r="B16" s="42">
        <v>555</v>
      </c>
      <c r="C16" s="13" t="s">
        <v>47</v>
      </c>
      <c r="D16" s="13" t="s">
        <v>49</v>
      </c>
      <c r="E16" s="14" t="s">
        <v>72</v>
      </c>
      <c r="F16" s="14">
        <v>120</v>
      </c>
      <c r="G16" s="51">
        <v>5537.4</v>
      </c>
      <c r="H16" s="50">
        <v>5546.52</v>
      </c>
      <c r="I16" s="50">
        <v>5598.6</v>
      </c>
      <c r="J16" s="55"/>
    </row>
    <row r="17" spans="1:10" s="2" customFormat="1" ht="70.95" customHeight="1" x14ac:dyDescent="0.25">
      <c r="A17" s="15" t="s">
        <v>12</v>
      </c>
      <c r="B17" s="42">
        <v>555</v>
      </c>
      <c r="C17" s="13" t="s">
        <v>47</v>
      </c>
      <c r="D17" s="13" t="s">
        <v>49</v>
      </c>
      <c r="E17" s="14" t="s">
        <v>73</v>
      </c>
      <c r="F17" s="14"/>
      <c r="G17" s="21">
        <f>G18+G20</f>
        <v>920.8</v>
      </c>
      <c r="H17" s="21">
        <f t="shared" ref="H17:I17" si="6">H18+H20</f>
        <v>570.1</v>
      </c>
      <c r="I17" s="21">
        <f t="shared" si="6"/>
        <v>707.1</v>
      </c>
      <c r="J17" s="55"/>
    </row>
    <row r="18" spans="1:10" s="2" customFormat="1" ht="24" x14ac:dyDescent="0.25">
      <c r="A18" s="15" t="s">
        <v>13</v>
      </c>
      <c r="B18" s="42">
        <v>555</v>
      </c>
      <c r="C18" s="13" t="s">
        <v>47</v>
      </c>
      <c r="D18" s="13" t="s">
        <v>49</v>
      </c>
      <c r="E18" s="14" t="s">
        <v>73</v>
      </c>
      <c r="F18" s="14">
        <v>200</v>
      </c>
      <c r="G18" s="21">
        <f>G19</f>
        <v>738.8</v>
      </c>
      <c r="H18" s="21">
        <f t="shared" ref="H18:I18" si="7">H19</f>
        <v>391.1</v>
      </c>
      <c r="I18" s="21">
        <f t="shared" si="7"/>
        <v>528.1</v>
      </c>
      <c r="J18" s="55"/>
    </row>
    <row r="19" spans="1:10" s="2" customFormat="1" ht="24" x14ac:dyDescent="0.25">
      <c r="A19" s="15" t="s">
        <v>14</v>
      </c>
      <c r="B19" s="42">
        <v>555</v>
      </c>
      <c r="C19" s="13" t="s">
        <v>47</v>
      </c>
      <c r="D19" s="13" t="s">
        <v>49</v>
      </c>
      <c r="E19" s="14" t="s">
        <v>73</v>
      </c>
      <c r="F19" s="14">
        <v>240</v>
      </c>
      <c r="G19" s="51">
        <v>738.8</v>
      </c>
      <c r="H19" s="50">
        <v>391.1</v>
      </c>
      <c r="I19" s="50">
        <v>528.1</v>
      </c>
      <c r="J19" s="55"/>
    </row>
    <row r="20" spans="1:10" s="2" customFormat="1" ht="12" x14ac:dyDescent="0.25">
      <c r="A20" s="15" t="s">
        <v>15</v>
      </c>
      <c r="B20" s="42">
        <v>555</v>
      </c>
      <c r="C20" s="13" t="s">
        <v>47</v>
      </c>
      <c r="D20" s="13" t="s">
        <v>49</v>
      </c>
      <c r="E20" s="14" t="s">
        <v>73</v>
      </c>
      <c r="F20" s="14">
        <v>800</v>
      </c>
      <c r="G20" s="21">
        <f>G21</f>
        <v>182</v>
      </c>
      <c r="H20" s="21">
        <f t="shared" ref="H20:I20" si="8">H21</f>
        <v>179</v>
      </c>
      <c r="I20" s="21">
        <f t="shared" si="8"/>
        <v>179</v>
      </c>
      <c r="J20" s="55"/>
    </row>
    <row r="21" spans="1:10" s="2" customFormat="1" ht="48" x14ac:dyDescent="0.25">
      <c r="A21" s="15" t="s">
        <v>16</v>
      </c>
      <c r="B21" s="42">
        <v>555</v>
      </c>
      <c r="C21" s="13" t="s">
        <v>47</v>
      </c>
      <c r="D21" s="13" t="s">
        <v>49</v>
      </c>
      <c r="E21" s="14" t="s">
        <v>73</v>
      </c>
      <c r="F21" s="14">
        <v>850</v>
      </c>
      <c r="G21" s="51">
        <v>182</v>
      </c>
      <c r="H21" s="50">
        <v>179</v>
      </c>
      <c r="I21" s="50">
        <v>179</v>
      </c>
      <c r="J21" s="55"/>
    </row>
    <row r="22" spans="1:10" s="2" customFormat="1" ht="59.4" customHeight="1" x14ac:dyDescent="0.25">
      <c r="A22" s="31" t="s">
        <v>67</v>
      </c>
      <c r="B22" s="42">
        <v>555</v>
      </c>
      <c r="C22" s="13" t="s">
        <v>47</v>
      </c>
      <c r="D22" s="13" t="s">
        <v>49</v>
      </c>
      <c r="E22" s="13" t="s">
        <v>81</v>
      </c>
      <c r="F22" s="13"/>
      <c r="G22" s="21">
        <f>G23</f>
        <v>0.1</v>
      </c>
      <c r="H22" s="21">
        <f t="shared" ref="H22:I22" si="9">H23</f>
        <v>0.1</v>
      </c>
      <c r="I22" s="21">
        <f t="shared" si="9"/>
        <v>0.1</v>
      </c>
      <c r="J22" s="55"/>
    </row>
    <row r="23" spans="1:10" s="2" customFormat="1" ht="36" x14ac:dyDescent="0.25">
      <c r="A23" s="32" t="s">
        <v>60</v>
      </c>
      <c r="B23" s="42">
        <v>555</v>
      </c>
      <c r="C23" s="13" t="s">
        <v>47</v>
      </c>
      <c r="D23" s="13" t="s">
        <v>49</v>
      </c>
      <c r="E23" s="13" t="s">
        <v>81</v>
      </c>
      <c r="F23" s="13" t="s">
        <v>66</v>
      </c>
      <c r="G23" s="21">
        <f>G24</f>
        <v>0.1</v>
      </c>
      <c r="H23" s="21">
        <f t="shared" ref="H23:I23" si="10">H24</f>
        <v>0.1</v>
      </c>
      <c r="I23" s="21">
        <f t="shared" si="10"/>
        <v>0.1</v>
      </c>
      <c r="J23" s="55"/>
    </row>
    <row r="24" spans="1:10" s="2" customFormat="1" ht="36" x14ac:dyDescent="0.25">
      <c r="A24" s="32" t="s">
        <v>59</v>
      </c>
      <c r="B24" s="42">
        <v>555</v>
      </c>
      <c r="C24" s="13" t="s">
        <v>47</v>
      </c>
      <c r="D24" s="13" t="s">
        <v>49</v>
      </c>
      <c r="E24" s="13" t="s">
        <v>81</v>
      </c>
      <c r="F24" s="13" t="s">
        <v>61</v>
      </c>
      <c r="G24" s="21">
        <v>0.1</v>
      </c>
      <c r="H24" s="22">
        <v>0.1</v>
      </c>
      <c r="I24" s="22">
        <v>0.1</v>
      </c>
      <c r="J24" s="55"/>
    </row>
    <row r="25" spans="1:10" s="2" customFormat="1" ht="48.6" thickBot="1" x14ac:dyDescent="0.3">
      <c r="A25" s="3" t="s">
        <v>97</v>
      </c>
      <c r="B25" s="5">
        <v>555</v>
      </c>
      <c r="C25" s="6" t="s">
        <v>47</v>
      </c>
      <c r="D25" s="6" t="s">
        <v>50</v>
      </c>
      <c r="E25" s="7"/>
      <c r="F25" s="7"/>
      <c r="G25" s="20">
        <f>G27</f>
        <v>75.3</v>
      </c>
      <c r="H25" s="20">
        <f>H27</f>
        <v>75.3</v>
      </c>
      <c r="I25" s="20">
        <f>I27</f>
        <v>75.3</v>
      </c>
      <c r="J25" s="55"/>
    </row>
    <row r="26" spans="1:10" s="2" customFormat="1" ht="72" x14ac:dyDescent="0.25">
      <c r="A26" s="15" t="s">
        <v>96</v>
      </c>
      <c r="B26" s="42" t="s">
        <v>83</v>
      </c>
      <c r="C26" s="42" t="s">
        <v>47</v>
      </c>
      <c r="D26" s="42">
        <v>6</v>
      </c>
      <c r="E26" s="7" t="s">
        <v>74</v>
      </c>
      <c r="F26" s="7"/>
      <c r="G26" s="20">
        <f>G27</f>
        <v>75.3</v>
      </c>
      <c r="H26" s="20">
        <f t="shared" ref="H26:I26" si="11">H27</f>
        <v>75.3</v>
      </c>
      <c r="I26" s="20">
        <f t="shared" si="11"/>
        <v>75.3</v>
      </c>
      <c r="J26" s="55"/>
    </row>
    <row r="27" spans="1:10" s="2" customFormat="1" ht="12" x14ac:dyDescent="0.25">
      <c r="A27" s="33" t="s">
        <v>17</v>
      </c>
      <c r="B27" s="42">
        <v>555</v>
      </c>
      <c r="C27" s="13" t="s">
        <v>47</v>
      </c>
      <c r="D27" s="13" t="s">
        <v>50</v>
      </c>
      <c r="E27" s="14" t="s">
        <v>74</v>
      </c>
      <c r="F27" s="14">
        <v>500</v>
      </c>
      <c r="G27" s="21">
        <f>G28</f>
        <v>75.3</v>
      </c>
      <c r="H27" s="21">
        <f t="shared" ref="H27:I27" si="12">H28</f>
        <v>75.3</v>
      </c>
      <c r="I27" s="21">
        <f t="shared" si="12"/>
        <v>75.3</v>
      </c>
      <c r="J27" s="55"/>
    </row>
    <row r="28" spans="1:10" s="2" customFormat="1" ht="12" x14ac:dyDescent="0.25">
      <c r="A28" s="33" t="s">
        <v>98</v>
      </c>
      <c r="B28" s="11">
        <v>555</v>
      </c>
      <c r="C28" s="8" t="s">
        <v>47</v>
      </c>
      <c r="D28" s="8" t="s">
        <v>50</v>
      </c>
      <c r="E28" s="9" t="s">
        <v>74</v>
      </c>
      <c r="F28" s="9">
        <v>540</v>
      </c>
      <c r="G28" s="51">
        <v>75.3</v>
      </c>
      <c r="H28" s="50">
        <v>75.3</v>
      </c>
      <c r="I28" s="50">
        <v>75.3</v>
      </c>
      <c r="J28" s="55"/>
    </row>
    <row r="29" spans="1:10" s="2" customFormat="1" ht="12" x14ac:dyDescent="0.25">
      <c r="A29" s="4" t="s">
        <v>18</v>
      </c>
      <c r="B29" s="5">
        <v>555</v>
      </c>
      <c r="C29" s="6" t="s">
        <v>47</v>
      </c>
      <c r="D29" s="6">
        <v>11</v>
      </c>
      <c r="E29" s="7"/>
      <c r="F29" s="7"/>
      <c r="G29" s="20">
        <f>G31</f>
        <v>1107.75</v>
      </c>
      <c r="H29" s="20">
        <f t="shared" ref="H29:I29" si="13">H31</f>
        <v>349</v>
      </c>
      <c r="I29" s="20">
        <f t="shared" si="13"/>
        <v>368</v>
      </c>
      <c r="J29" s="55"/>
    </row>
    <row r="30" spans="1:10" s="2" customFormat="1" ht="39.6" customHeight="1" x14ac:dyDescent="0.25">
      <c r="A30" s="15" t="s">
        <v>82</v>
      </c>
      <c r="B30" s="42" t="s">
        <v>83</v>
      </c>
      <c r="C30" s="42" t="s">
        <v>47</v>
      </c>
      <c r="D30" s="42">
        <v>11</v>
      </c>
      <c r="E30" s="7"/>
      <c r="F30" s="7"/>
      <c r="G30" s="20">
        <f>G31</f>
        <v>1107.75</v>
      </c>
      <c r="H30" s="20">
        <f t="shared" ref="H30:I30" si="14">H31</f>
        <v>349</v>
      </c>
      <c r="I30" s="20">
        <f t="shared" si="14"/>
        <v>368</v>
      </c>
      <c r="J30" s="55"/>
    </row>
    <row r="31" spans="1:10" s="2" customFormat="1" ht="36" x14ac:dyDescent="0.25">
      <c r="A31" s="15" t="s">
        <v>19</v>
      </c>
      <c r="B31" s="42">
        <v>555</v>
      </c>
      <c r="C31" s="13" t="s">
        <v>47</v>
      </c>
      <c r="D31" s="13">
        <v>11</v>
      </c>
      <c r="E31" s="14" t="s">
        <v>75</v>
      </c>
      <c r="F31" s="14"/>
      <c r="G31" s="21">
        <f>G32</f>
        <v>1107.75</v>
      </c>
      <c r="H31" s="21">
        <f t="shared" ref="H31:I31" si="15">H32</f>
        <v>349</v>
      </c>
      <c r="I31" s="21">
        <f t="shared" si="15"/>
        <v>368</v>
      </c>
      <c r="J31" s="55"/>
    </row>
    <row r="32" spans="1:10" s="2" customFormat="1" ht="48" x14ac:dyDescent="0.25">
      <c r="A32" s="15" t="s">
        <v>20</v>
      </c>
      <c r="B32" s="42">
        <v>555</v>
      </c>
      <c r="C32" s="13" t="s">
        <v>47</v>
      </c>
      <c r="D32" s="13">
        <v>11</v>
      </c>
      <c r="E32" s="14" t="s">
        <v>75</v>
      </c>
      <c r="F32" s="14">
        <v>800</v>
      </c>
      <c r="G32" s="21">
        <f>G33</f>
        <v>1107.75</v>
      </c>
      <c r="H32" s="21">
        <f t="shared" ref="H32:I32" si="16">H33</f>
        <v>349</v>
      </c>
      <c r="I32" s="21">
        <f t="shared" si="16"/>
        <v>368</v>
      </c>
      <c r="J32" s="55"/>
    </row>
    <row r="33" spans="1:10" s="2" customFormat="1" ht="12" x14ac:dyDescent="0.25">
      <c r="A33" s="15" t="s">
        <v>21</v>
      </c>
      <c r="B33" s="42">
        <v>555</v>
      </c>
      <c r="C33" s="13" t="s">
        <v>47</v>
      </c>
      <c r="D33" s="13">
        <v>11</v>
      </c>
      <c r="E33" s="14" t="s">
        <v>75</v>
      </c>
      <c r="F33" s="14">
        <v>870</v>
      </c>
      <c r="G33" s="51">
        <v>1107.75</v>
      </c>
      <c r="H33" s="50">
        <v>349</v>
      </c>
      <c r="I33" s="50">
        <v>368</v>
      </c>
      <c r="J33" s="55"/>
    </row>
    <row r="34" spans="1:10" s="2" customFormat="1" ht="45.6" x14ac:dyDescent="0.25">
      <c r="A34" s="4" t="s">
        <v>22</v>
      </c>
      <c r="B34" s="5">
        <v>555</v>
      </c>
      <c r="C34" s="6" t="s">
        <v>47</v>
      </c>
      <c r="D34" s="6">
        <v>13</v>
      </c>
      <c r="E34" s="7"/>
      <c r="F34" s="7"/>
      <c r="G34" s="20">
        <f>G35</f>
        <v>743.5</v>
      </c>
      <c r="H34" s="20">
        <f t="shared" ref="H34:I36" si="17">H35</f>
        <v>610</v>
      </c>
      <c r="I34" s="20">
        <f t="shared" si="17"/>
        <v>690</v>
      </c>
      <c r="J34" s="55"/>
    </row>
    <row r="35" spans="1:10" s="2" customFormat="1" ht="40.799999999999997" customHeight="1" x14ac:dyDescent="0.25">
      <c r="A35" s="15" t="s">
        <v>82</v>
      </c>
      <c r="B35" s="42" t="s">
        <v>83</v>
      </c>
      <c r="C35" s="42" t="s">
        <v>47</v>
      </c>
      <c r="D35" s="42">
        <v>13</v>
      </c>
      <c r="E35" s="14" t="s">
        <v>93</v>
      </c>
      <c r="F35" s="14"/>
      <c r="G35" s="20">
        <f>G36+G38</f>
        <v>743.5</v>
      </c>
      <c r="H35" s="20">
        <f t="shared" ref="H35:I35" si="18">H36+H38</f>
        <v>610</v>
      </c>
      <c r="I35" s="20">
        <f t="shared" si="18"/>
        <v>690</v>
      </c>
      <c r="J35" s="55"/>
    </row>
    <row r="36" spans="1:10" s="2" customFormat="1" ht="72" x14ac:dyDescent="0.25">
      <c r="A36" s="15" t="s">
        <v>23</v>
      </c>
      <c r="B36" s="42">
        <v>555</v>
      </c>
      <c r="C36" s="13" t="s">
        <v>47</v>
      </c>
      <c r="D36" s="13">
        <v>13</v>
      </c>
      <c r="E36" s="14" t="s">
        <v>93</v>
      </c>
      <c r="F36" s="14">
        <v>200</v>
      </c>
      <c r="G36" s="21">
        <f>G37</f>
        <v>673.5</v>
      </c>
      <c r="H36" s="21">
        <f t="shared" si="17"/>
        <v>580</v>
      </c>
      <c r="I36" s="21">
        <f t="shared" si="17"/>
        <v>640</v>
      </c>
      <c r="J36" s="55"/>
    </row>
    <row r="37" spans="1:10" s="2" customFormat="1" ht="24" x14ac:dyDescent="0.25">
      <c r="A37" s="15" t="s">
        <v>13</v>
      </c>
      <c r="B37" s="42">
        <v>555</v>
      </c>
      <c r="C37" s="13" t="s">
        <v>47</v>
      </c>
      <c r="D37" s="13">
        <v>13</v>
      </c>
      <c r="E37" s="14" t="s">
        <v>93</v>
      </c>
      <c r="F37" s="14">
        <v>240</v>
      </c>
      <c r="G37" s="51">
        <v>673.5</v>
      </c>
      <c r="H37" s="50">
        <v>580</v>
      </c>
      <c r="I37" s="50">
        <v>640</v>
      </c>
      <c r="J37" s="55"/>
    </row>
    <row r="38" spans="1:10" s="2" customFormat="1" ht="24" x14ac:dyDescent="0.25">
      <c r="A38" s="35" t="s">
        <v>107</v>
      </c>
      <c r="B38" s="42">
        <v>555</v>
      </c>
      <c r="C38" s="13" t="s">
        <v>47</v>
      </c>
      <c r="D38" s="13" t="s">
        <v>84</v>
      </c>
      <c r="E38" s="14" t="s">
        <v>93</v>
      </c>
      <c r="F38" s="14">
        <v>800</v>
      </c>
      <c r="G38" s="51">
        <v>70</v>
      </c>
      <c r="H38" s="50">
        <v>30</v>
      </c>
      <c r="I38" s="50">
        <v>50</v>
      </c>
      <c r="J38" s="55"/>
    </row>
    <row r="39" spans="1:10" s="2" customFormat="1" ht="22.8" x14ac:dyDescent="0.25">
      <c r="A39" s="4" t="s">
        <v>64</v>
      </c>
      <c r="B39" s="5">
        <v>555</v>
      </c>
      <c r="C39" s="6" t="s">
        <v>48</v>
      </c>
      <c r="D39" s="6" t="s">
        <v>51</v>
      </c>
      <c r="E39" s="6"/>
      <c r="F39" s="6"/>
      <c r="G39" s="20">
        <f>G40+G43</f>
        <v>471.05</v>
      </c>
      <c r="H39" s="20">
        <f t="shared" ref="H39:I39" si="19">H40</f>
        <v>459.12</v>
      </c>
      <c r="I39" s="20">
        <f t="shared" si="19"/>
        <v>502.9</v>
      </c>
      <c r="J39" s="55"/>
    </row>
    <row r="40" spans="1:10" s="2" customFormat="1" ht="84" x14ac:dyDescent="0.25">
      <c r="A40" s="15" t="s">
        <v>65</v>
      </c>
      <c r="B40" s="42">
        <v>555</v>
      </c>
      <c r="C40" s="13" t="s">
        <v>48</v>
      </c>
      <c r="D40" s="13" t="s">
        <v>51</v>
      </c>
      <c r="E40" s="13" t="s">
        <v>80</v>
      </c>
      <c r="F40" s="13"/>
      <c r="G40" s="21">
        <f>G41+G46</f>
        <v>416.06</v>
      </c>
      <c r="H40" s="21">
        <f t="shared" ref="H40:I40" si="20">H41+H46</f>
        <v>459.12</v>
      </c>
      <c r="I40" s="21">
        <f t="shared" si="20"/>
        <v>502.9</v>
      </c>
      <c r="J40" s="55"/>
    </row>
    <row r="41" spans="1:10" s="2" customFormat="1" ht="76.8" customHeight="1" x14ac:dyDescent="0.25">
      <c r="A41" s="15" t="s">
        <v>11</v>
      </c>
      <c r="B41" s="42">
        <v>555</v>
      </c>
      <c r="C41" s="13" t="s">
        <v>48</v>
      </c>
      <c r="D41" s="13" t="s">
        <v>51</v>
      </c>
      <c r="E41" s="13" t="s">
        <v>80</v>
      </c>
      <c r="F41" s="13">
        <v>100</v>
      </c>
      <c r="G41" s="21">
        <f>G42</f>
        <v>402.58</v>
      </c>
      <c r="H41" s="21">
        <f t="shared" ref="H41:I41" si="21">H42</f>
        <v>446.26</v>
      </c>
      <c r="I41" s="21">
        <f t="shared" si="21"/>
        <v>488.4</v>
      </c>
      <c r="J41" s="55"/>
    </row>
    <row r="42" spans="1:10" s="2" customFormat="1" ht="24" x14ac:dyDescent="0.25">
      <c r="A42" s="15" t="s">
        <v>109</v>
      </c>
      <c r="B42" s="42">
        <v>555</v>
      </c>
      <c r="C42" s="13" t="s">
        <v>48</v>
      </c>
      <c r="D42" s="13" t="s">
        <v>51</v>
      </c>
      <c r="E42" s="13" t="s">
        <v>80</v>
      </c>
      <c r="F42" s="13">
        <v>120</v>
      </c>
      <c r="G42" s="51">
        <v>402.58</v>
      </c>
      <c r="H42" s="50">
        <v>446.26</v>
      </c>
      <c r="I42" s="50">
        <v>488.4</v>
      </c>
      <c r="J42" s="55"/>
    </row>
    <row r="43" spans="1:10" s="2" customFormat="1" ht="22.8" x14ac:dyDescent="0.25">
      <c r="A43" s="31" t="s">
        <v>150</v>
      </c>
      <c r="B43" s="5">
        <v>555</v>
      </c>
      <c r="C43" s="6" t="s">
        <v>48</v>
      </c>
      <c r="D43" s="6" t="s">
        <v>51</v>
      </c>
      <c r="E43" s="6" t="s">
        <v>147</v>
      </c>
      <c r="F43" s="6"/>
      <c r="G43" s="20">
        <f>G44</f>
        <v>54.99</v>
      </c>
      <c r="H43" s="22"/>
      <c r="I43" s="22"/>
      <c r="J43" s="55"/>
    </row>
    <row r="44" spans="1:10" s="2" customFormat="1" ht="72" x14ac:dyDescent="0.25">
      <c r="A44" s="32" t="s">
        <v>11</v>
      </c>
      <c r="B44" s="47">
        <v>555</v>
      </c>
      <c r="C44" s="13" t="s">
        <v>48</v>
      </c>
      <c r="D44" s="13" t="s">
        <v>51</v>
      </c>
      <c r="E44" s="13" t="s">
        <v>147</v>
      </c>
      <c r="F44" s="13" t="s">
        <v>148</v>
      </c>
      <c r="G44" s="21">
        <f>G45</f>
        <v>54.99</v>
      </c>
      <c r="H44" s="22"/>
      <c r="I44" s="22"/>
      <c r="J44" s="55"/>
    </row>
    <row r="45" spans="1:10" s="2" customFormat="1" ht="36" x14ac:dyDescent="0.25">
      <c r="A45" s="32" t="s">
        <v>151</v>
      </c>
      <c r="B45" s="47">
        <v>555</v>
      </c>
      <c r="C45" s="13" t="s">
        <v>48</v>
      </c>
      <c r="D45" s="13" t="s">
        <v>51</v>
      </c>
      <c r="E45" s="13" t="s">
        <v>147</v>
      </c>
      <c r="F45" s="13" t="s">
        <v>149</v>
      </c>
      <c r="G45" s="21">
        <v>54.99</v>
      </c>
      <c r="H45" s="22"/>
      <c r="I45" s="22"/>
      <c r="J45" s="55"/>
    </row>
    <row r="46" spans="1:10" s="2" customFormat="1" ht="24" x14ac:dyDescent="0.25">
      <c r="A46" s="15" t="s">
        <v>27</v>
      </c>
      <c r="B46" s="42">
        <v>555</v>
      </c>
      <c r="C46" s="13" t="s">
        <v>48</v>
      </c>
      <c r="D46" s="13" t="s">
        <v>51</v>
      </c>
      <c r="E46" s="13" t="s">
        <v>80</v>
      </c>
      <c r="F46" s="13">
        <v>200</v>
      </c>
      <c r="G46" s="21">
        <f>G47</f>
        <v>13.48</v>
      </c>
      <c r="H46" s="21">
        <f t="shared" ref="H46:I46" si="22">H47</f>
        <v>12.86</v>
      </c>
      <c r="I46" s="21">
        <f t="shared" si="22"/>
        <v>14.5</v>
      </c>
      <c r="J46" s="55"/>
    </row>
    <row r="47" spans="1:10" s="2" customFormat="1" ht="24" x14ac:dyDescent="0.25">
      <c r="A47" s="15" t="s">
        <v>28</v>
      </c>
      <c r="B47" s="42">
        <v>555</v>
      </c>
      <c r="C47" s="13" t="s">
        <v>48</v>
      </c>
      <c r="D47" s="13" t="s">
        <v>51</v>
      </c>
      <c r="E47" s="13" t="s">
        <v>80</v>
      </c>
      <c r="F47" s="13">
        <v>240</v>
      </c>
      <c r="G47" s="51">
        <v>13.48</v>
      </c>
      <c r="H47" s="50">
        <v>12.86</v>
      </c>
      <c r="I47" s="50">
        <v>14.5</v>
      </c>
      <c r="J47" s="55"/>
    </row>
    <row r="48" spans="1:10" s="2" customFormat="1" ht="68.400000000000006" x14ac:dyDescent="0.25">
      <c r="A48" s="4" t="s">
        <v>69</v>
      </c>
      <c r="B48" s="5">
        <v>555</v>
      </c>
      <c r="C48" s="6" t="s">
        <v>51</v>
      </c>
      <c r="D48" s="6" t="s">
        <v>56</v>
      </c>
      <c r="E48" s="7"/>
      <c r="F48" s="7"/>
      <c r="G48" s="20">
        <f>G49+G52</f>
        <v>1010</v>
      </c>
      <c r="H48" s="20">
        <f t="shared" ref="H48:I48" si="23">H49</f>
        <v>220</v>
      </c>
      <c r="I48" s="20">
        <f t="shared" si="23"/>
        <v>300</v>
      </c>
      <c r="J48" s="55"/>
    </row>
    <row r="49" spans="1:10" s="2" customFormat="1" ht="57" x14ac:dyDescent="0.25">
      <c r="A49" s="34" t="s">
        <v>99</v>
      </c>
      <c r="B49" s="42">
        <v>555</v>
      </c>
      <c r="C49" s="13" t="s">
        <v>51</v>
      </c>
      <c r="D49" s="13" t="s">
        <v>56</v>
      </c>
      <c r="E49" s="14" t="s">
        <v>92</v>
      </c>
      <c r="F49" s="14"/>
      <c r="G49" s="21">
        <f>G50</f>
        <v>800</v>
      </c>
      <c r="H49" s="21">
        <f t="shared" ref="H49:I49" si="24">H50</f>
        <v>220</v>
      </c>
      <c r="I49" s="21">
        <f t="shared" si="24"/>
        <v>300</v>
      </c>
      <c r="J49" s="55"/>
    </row>
    <row r="50" spans="1:10" s="2" customFormat="1" ht="36" x14ac:dyDescent="0.25">
      <c r="A50" s="33" t="s">
        <v>60</v>
      </c>
      <c r="B50" s="42">
        <v>555</v>
      </c>
      <c r="C50" s="13" t="s">
        <v>51</v>
      </c>
      <c r="D50" s="13" t="s">
        <v>56</v>
      </c>
      <c r="E50" s="14" t="s">
        <v>92</v>
      </c>
      <c r="F50" s="14">
        <v>200</v>
      </c>
      <c r="G50" s="21">
        <f>G51</f>
        <v>800</v>
      </c>
      <c r="H50" s="21">
        <f>H51</f>
        <v>220</v>
      </c>
      <c r="I50" s="21">
        <f>I51</f>
        <v>300</v>
      </c>
      <c r="J50" s="55"/>
    </row>
    <row r="51" spans="1:10" s="2" customFormat="1" ht="36" x14ac:dyDescent="0.25">
      <c r="A51" s="33" t="s">
        <v>59</v>
      </c>
      <c r="B51" s="42">
        <v>555</v>
      </c>
      <c r="C51" s="13" t="s">
        <v>51</v>
      </c>
      <c r="D51" s="13" t="s">
        <v>56</v>
      </c>
      <c r="E51" s="14" t="s">
        <v>92</v>
      </c>
      <c r="F51" s="14">
        <v>240</v>
      </c>
      <c r="G51" s="51">
        <v>800</v>
      </c>
      <c r="H51" s="51">
        <v>220</v>
      </c>
      <c r="I51" s="52">
        <v>300</v>
      </c>
      <c r="J51" s="55"/>
    </row>
    <row r="52" spans="1:10" s="2" customFormat="1" ht="68.400000000000006" x14ac:dyDescent="0.25">
      <c r="A52" s="34" t="s">
        <v>127</v>
      </c>
      <c r="B52" s="5">
        <v>555</v>
      </c>
      <c r="C52" s="6" t="s">
        <v>51</v>
      </c>
      <c r="D52" s="6" t="s">
        <v>56</v>
      </c>
      <c r="E52" s="7" t="s">
        <v>126</v>
      </c>
      <c r="F52" s="7"/>
      <c r="G52" s="20">
        <f>G53</f>
        <v>210</v>
      </c>
      <c r="H52" s="25"/>
      <c r="I52" s="25"/>
      <c r="J52" s="55"/>
    </row>
    <row r="53" spans="1:10" s="2" customFormat="1" ht="36" x14ac:dyDescent="0.25">
      <c r="A53" s="33" t="s">
        <v>60</v>
      </c>
      <c r="B53" s="42">
        <v>555</v>
      </c>
      <c r="C53" s="13" t="s">
        <v>51</v>
      </c>
      <c r="D53" s="13" t="s">
        <v>56</v>
      </c>
      <c r="E53" s="14" t="s">
        <v>125</v>
      </c>
      <c r="F53" s="14">
        <v>200</v>
      </c>
      <c r="G53" s="21">
        <f>G54</f>
        <v>210</v>
      </c>
      <c r="H53" s="22"/>
      <c r="I53" s="22"/>
      <c r="J53" s="55"/>
    </row>
    <row r="54" spans="1:10" s="2" customFormat="1" ht="36" x14ac:dyDescent="0.25">
      <c r="A54" s="33" t="s">
        <v>59</v>
      </c>
      <c r="B54" s="42">
        <v>555</v>
      </c>
      <c r="C54" s="13" t="s">
        <v>51</v>
      </c>
      <c r="D54" s="13" t="s">
        <v>56</v>
      </c>
      <c r="E54" s="14" t="s">
        <v>125</v>
      </c>
      <c r="F54" s="14">
        <v>240</v>
      </c>
      <c r="G54" s="21">
        <v>210</v>
      </c>
      <c r="H54" s="22"/>
      <c r="I54" s="22"/>
      <c r="J54" s="55"/>
    </row>
    <row r="55" spans="1:10" s="2" customFormat="1" ht="12" x14ac:dyDescent="0.25">
      <c r="A55" s="4" t="s">
        <v>24</v>
      </c>
      <c r="B55" s="5">
        <v>555</v>
      </c>
      <c r="C55" s="6" t="s">
        <v>49</v>
      </c>
      <c r="D55" s="6"/>
      <c r="E55" s="14"/>
      <c r="F55" s="14"/>
      <c r="G55" s="20">
        <f>G60+G69</f>
        <v>30803.98</v>
      </c>
      <c r="H55" s="20">
        <f>H60+H69+H56</f>
        <v>4119.88</v>
      </c>
      <c r="I55" s="20">
        <f>I60+I69</f>
        <v>2839.03</v>
      </c>
      <c r="J55" s="55"/>
    </row>
    <row r="56" spans="1:10" s="2" customFormat="1" ht="12" x14ac:dyDescent="0.25">
      <c r="A56" s="4" t="s">
        <v>154</v>
      </c>
      <c r="B56" s="5">
        <v>555</v>
      </c>
      <c r="C56" s="6" t="s">
        <v>49</v>
      </c>
      <c r="D56" s="6" t="s">
        <v>50</v>
      </c>
      <c r="E56" s="14"/>
      <c r="F56" s="14"/>
      <c r="G56" s="20"/>
      <c r="H56" s="20">
        <f>H57</f>
        <v>1320</v>
      </c>
      <c r="I56" s="20"/>
      <c r="J56" s="55"/>
    </row>
    <row r="57" spans="1:10" s="2" customFormat="1" ht="24" x14ac:dyDescent="0.25">
      <c r="A57" s="46" t="s">
        <v>155</v>
      </c>
      <c r="B57" s="49">
        <v>555</v>
      </c>
      <c r="C57" s="13" t="s">
        <v>49</v>
      </c>
      <c r="D57" s="13" t="s">
        <v>50</v>
      </c>
      <c r="E57" s="14" t="s">
        <v>156</v>
      </c>
      <c r="F57" s="14"/>
      <c r="G57" s="21"/>
      <c r="H57" s="21">
        <f>H58</f>
        <v>1320</v>
      </c>
      <c r="I57" s="21"/>
      <c r="J57" s="55"/>
    </row>
    <row r="58" spans="1:10" s="2" customFormat="1" ht="24" x14ac:dyDescent="0.25">
      <c r="A58" s="32" t="s">
        <v>27</v>
      </c>
      <c r="B58" s="49">
        <v>555</v>
      </c>
      <c r="C58" s="13" t="s">
        <v>49</v>
      </c>
      <c r="D58" s="13" t="s">
        <v>50</v>
      </c>
      <c r="E58" s="14" t="s">
        <v>156</v>
      </c>
      <c r="F58" s="14">
        <v>200</v>
      </c>
      <c r="G58" s="21"/>
      <c r="H58" s="21">
        <f>H59</f>
        <v>1320</v>
      </c>
      <c r="I58" s="21"/>
      <c r="J58" s="55"/>
    </row>
    <row r="59" spans="1:10" s="2" customFormat="1" ht="24" x14ac:dyDescent="0.25">
      <c r="A59" s="32" t="s">
        <v>28</v>
      </c>
      <c r="B59" s="49">
        <v>555</v>
      </c>
      <c r="C59" s="13" t="s">
        <v>49</v>
      </c>
      <c r="D59" s="13" t="s">
        <v>50</v>
      </c>
      <c r="E59" s="14" t="s">
        <v>156</v>
      </c>
      <c r="F59" s="14">
        <v>240</v>
      </c>
      <c r="G59" s="21"/>
      <c r="H59" s="21">
        <v>1320</v>
      </c>
      <c r="I59" s="21"/>
      <c r="J59" s="55"/>
    </row>
    <row r="60" spans="1:10" s="2" customFormat="1" ht="22.8" x14ac:dyDescent="0.25">
      <c r="A60" s="4" t="s">
        <v>25</v>
      </c>
      <c r="B60" s="5">
        <v>555</v>
      </c>
      <c r="C60" s="6" t="s">
        <v>49</v>
      </c>
      <c r="D60" s="6" t="s">
        <v>52</v>
      </c>
      <c r="E60" s="14"/>
      <c r="F60" s="14"/>
      <c r="G60" s="20">
        <f>G61+G64</f>
        <v>30727.98</v>
      </c>
      <c r="H60" s="20">
        <f t="shared" ref="H60:I60" si="25">H61</f>
        <v>2707.88</v>
      </c>
      <c r="I60" s="20">
        <f t="shared" si="25"/>
        <v>2729.03</v>
      </c>
      <c r="J60" s="55"/>
    </row>
    <row r="61" spans="1:10" s="2" customFormat="1" ht="60" x14ac:dyDescent="0.25">
      <c r="A61" s="15" t="s">
        <v>26</v>
      </c>
      <c r="B61" s="42">
        <v>555</v>
      </c>
      <c r="C61" s="13" t="s">
        <v>49</v>
      </c>
      <c r="D61" s="13" t="s">
        <v>52</v>
      </c>
      <c r="E61" s="14" t="s">
        <v>91</v>
      </c>
      <c r="F61" s="14"/>
      <c r="G61" s="21">
        <f>G62</f>
        <v>2306.9299999999998</v>
      </c>
      <c r="H61" s="21">
        <f t="shared" ref="H61:I61" si="26">H62</f>
        <v>2707.88</v>
      </c>
      <c r="I61" s="21">
        <f t="shared" si="26"/>
        <v>2729.03</v>
      </c>
      <c r="J61" s="55"/>
    </row>
    <row r="62" spans="1:10" s="2" customFormat="1" ht="24" x14ac:dyDescent="0.25">
      <c r="A62" s="15" t="s">
        <v>27</v>
      </c>
      <c r="B62" s="42">
        <v>555</v>
      </c>
      <c r="C62" s="13" t="s">
        <v>49</v>
      </c>
      <c r="D62" s="13" t="s">
        <v>52</v>
      </c>
      <c r="E62" s="14" t="s">
        <v>91</v>
      </c>
      <c r="F62" s="14">
        <v>200</v>
      </c>
      <c r="G62" s="21">
        <f>G63</f>
        <v>2306.9299999999998</v>
      </c>
      <c r="H62" s="21">
        <f t="shared" ref="H62:I62" si="27">H63</f>
        <v>2707.88</v>
      </c>
      <c r="I62" s="21">
        <f t="shared" si="27"/>
        <v>2729.03</v>
      </c>
      <c r="J62" s="55"/>
    </row>
    <row r="63" spans="1:10" s="2" customFormat="1" ht="24" x14ac:dyDescent="0.25">
      <c r="A63" s="15" t="s">
        <v>28</v>
      </c>
      <c r="B63" s="42">
        <v>555</v>
      </c>
      <c r="C63" s="13" t="s">
        <v>49</v>
      </c>
      <c r="D63" s="13" t="s">
        <v>52</v>
      </c>
      <c r="E63" s="14" t="s">
        <v>91</v>
      </c>
      <c r="F63" s="14">
        <v>240</v>
      </c>
      <c r="G63" s="51">
        <v>2306.9299999999998</v>
      </c>
      <c r="H63" s="50">
        <v>2707.88</v>
      </c>
      <c r="I63" s="50">
        <v>2729.03</v>
      </c>
      <c r="J63" s="55"/>
    </row>
    <row r="64" spans="1:10" s="2" customFormat="1" ht="68.400000000000006" x14ac:dyDescent="0.25">
      <c r="A64" s="31" t="s">
        <v>130</v>
      </c>
      <c r="B64" s="5">
        <v>555</v>
      </c>
      <c r="C64" s="6" t="s">
        <v>49</v>
      </c>
      <c r="D64" s="6" t="s">
        <v>52</v>
      </c>
      <c r="E64" s="38" t="s">
        <v>128</v>
      </c>
      <c r="F64" s="7"/>
      <c r="G64" s="20">
        <f>G65+G67</f>
        <v>28421.05</v>
      </c>
      <c r="H64" s="25"/>
      <c r="I64" s="25"/>
      <c r="J64" s="55"/>
    </row>
    <row r="65" spans="1:10" s="2" customFormat="1" ht="24" x14ac:dyDescent="0.25">
      <c r="A65" s="32" t="s">
        <v>27</v>
      </c>
      <c r="B65" s="42">
        <v>555</v>
      </c>
      <c r="C65" s="13" t="s">
        <v>49</v>
      </c>
      <c r="D65" s="13" t="s">
        <v>52</v>
      </c>
      <c r="E65" s="26" t="s">
        <v>129</v>
      </c>
      <c r="F65" s="14">
        <v>200</v>
      </c>
      <c r="G65" s="21">
        <f>G66</f>
        <v>27000</v>
      </c>
      <c r="H65" s="22"/>
      <c r="I65" s="22"/>
      <c r="J65" s="55"/>
    </row>
    <row r="66" spans="1:10" s="2" customFormat="1" ht="24" x14ac:dyDescent="0.25">
      <c r="A66" s="32" t="s">
        <v>28</v>
      </c>
      <c r="B66" s="42">
        <v>555</v>
      </c>
      <c r="C66" s="13" t="s">
        <v>49</v>
      </c>
      <c r="D66" s="13" t="s">
        <v>52</v>
      </c>
      <c r="E66" s="26" t="s">
        <v>129</v>
      </c>
      <c r="F66" s="14">
        <v>240</v>
      </c>
      <c r="G66" s="21">
        <v>27000</v>
      </c>
      <c r="H66" s="22"/>
      <c r="I66" s="22"/>
      <c r="J66" s="55"/>
    </row>
    <row r="67" spans="1:10" s="2" customFormat="1" ht="24" x14ac:dyDescent="0.25">
      <c r="A67" s="32" t="s">
        <v>27</v>
      </c>
      <c r="B67" s="44">
        <v>555</v>
      </c>
      <c r="C67" s="13" t="s">
        <v>49</v>
      </c>
      <c r="D67" s="13" t="s">
        <v>52</v>
      </c>
      <c r="E67" s="26" t="s">
        <v>144</v>
      </c>
      <c r="F67" s="14">
        <v>200</v>
      </c>
      <c r="G67" s="21">
        <f>G68</f>
        <v>1421.05</v>
      </c>
      <c r="H67" s="22"/>
      <c r="I67" s="22"/>
      <c r="J67" s="55"/>
    </row>
    <row r="68" spans="1:10" s="2" customFormat="1" ht="24" x14ac:dyDescent="0.25">
      <c r="A68" s="32" t="s">
        <v>28</v>
      </c>
      <c r="B68" s="44">
        <v>555</v>
      </c>
      <c r="C68" s="13" t="s">
        <v>49</v>
      </c>
      <c r="D68" s="13" t="s">
        <v>52</v>
      </c>
      <c r="E68" s="26" t="s">
        <v>144</v>
      </c>
      <c r="F68" s="14">
        <v>240</v>
      </c>
      <c r="G68" s="21">
        <v>1421.05</v>
      </c>
      <c r="H68" s="22"/>
      <c r="I68" s="22"/>
      <c r="J68" s="55"/>
    </row>
    <row r="69" spans="1:10" s="2" customFormat="1" ht="22.8" x14ac:dyDescent="0.25">
      <c r="A69" s="4" t="s">
        <v>29</v>
      </c>
      <c r="B69" s="5">
        <v>555</v>
      </c>
      <c r="C69" s="6" t="s">
        <v>49</v>
      </c>
      <c r="D69" s="6">
        <v>12</v>
      </c>
      <c r="E69" s="26"/>
      <c r="F69" s="14"/>
      <c r="G69" s="20">
        <f>G70</f>
        <v>76</v>
      </c>
      <c r="H69" s="20">
        <f t="shared" ref="H69:I69" si="28">H70</f>
        <v>92</v>
      </c>
      <c r="I69" s="20">
        <f t="shared" si="28"/>
        <v>110</v>
      </c>
      <c r="J69" s="55"/>
    </row>
    <row r="70" spans="1:10" s="2" customFormat="1" ht="54" customHeight="1" x14ac:dyDescent="0.25">
      <c r="A70" s="15" t="s">
        <v>30</v>
      </c>
      <c r="B70" s="42">
        <v>555</v>
      </c>
      <c r="C70" s="13" t="s">
        <v>49</v>
      </c>
      <c r="D70" s="13">
        <v>12</v>
      </c>
      <c r="E70" s="26" t="s">
        <v>95</v>
      </c>
      <c r="F70" s="14"/>
      <c r="G70" s="21">
        <f>G71</f>
        <v>76</v>
      </c>
      <c r="H70" s="21">
        <f t="shared" ref="H70:I70" si="29">H71</f>
        <v>92</v>
      </c>
      <c r="I70" s="21">
        <f t="shared" si="29"/>
        <v>110</v>
      </c>
      <c r="J70" s="55"/>
    </row>
    <row r="71" spans="1:10" s="2" customFormat="1" ht="60" x14ac:dyDescent="0.25">
      <c r="A71" s="15" t="s">
        <v>31</v>
      </c>
      <c r="B71" s="42">
        <v>555</v>
      </c>
      <c r="C71" s="13" t="s">
        <v>49</v>
      </c>
      <c r="D71" s="13">
        <v>12</v>
      </c>
      <c r="E71" s="26" t="s">
        <v>90</v>
      </c>
      <c r="F71" s="14"/>
      <c r="G71" s="21">
        <f>G72</f>
        <v>76</v>
      </c>
      <c r="H71" s="21">
        <f>H72</f>
        <v>92</v>
      </c>
      <c r="I71" s="21">
        <f>I72</f>
        <v>110</v>
      </c>
      <c r="J71" s="55"/>
    </row>
    <row r="72" spans="1:10" s="2" customFormat="1" ht="24" x14ac:dyDescent="0.25">
      <c r="A72" s="15" t="s">
        <v>27</v>
      </c>
      <c r="B72" s="42">
        <v>555</v>
      </c>
      <c r="C72" s="13" t="s">
        <v>49</v>
      </c>
      <c r="D72" s="13">
        <v>12</v>
      </c>
      <c r="E72" s="26" t="s">
        <v>90</v>
      </c>
      <c r="F72" s="14">
        <v>200</v>
      </c>
      <c r="G72" s="21">
        <f>G73</f>
        <v>76</v>
      </c>
      <c r="H72" s="21">
        <f t="shared" ref="H72:I72" si="30">H73</f>
        <v>92</v>
      </c>
      <c r="I72" s="21">
        <f t="shared" si="30"/>
        <v>110</v>
      </c>
      <c r="J72" s="55"/>
    </row>
    <row r="73" spans="1:10" s="2" customFormat="1" ht="24" x14ac:dyDescent="0.25">
      <c r="A73" s="15" t="s">
        <v>28</v>
      </c>
      <c r="B73" s="42">
        <v>555</v>
      </c>
      <c r="C73" s="13" t="s">
        <v>49</v>
      </c>
      <c r="D73" s="13">
        <v>12</v>
      </c>
      <c r="E73" s="26" t="s">
        <v>90</v>
      </c>
      <c r="F73" s="14">
        <v>240</v>
      </c>
      <c r="G73" s="51">
        <v>76</v>
      </c>
      <c r="H73" s="50">
        <v>92</v>
      </c>
      <c r="I73" s="50">
        <v>110</v>
      </c>
      <c r="J73" s="55"/>
    </row>
    <row r="74" spans="1:10" s="2" customFormat="1" ht="12" x14ac:dyDescent="0.25">
      <c r="A74" s="4" t="s">
        <v>32</v>
      </c>
      <c r="B74" s="5">
        <v>555</v>
      </c>
      <c r="C74" s="6" t="s">
        <v>53</v>
      </c>
      <c r="D74" s="6" t="s">
        <v>54</v>
      </c>
      <c r="E74" s="7"/>
      <c r="F74" s="7"/>
      <c r="G74" s="20">
        <f>G75+G79</f>
        <v>18487.700000000004</v>
      </c>
      <c r="H74" s="20">
        <f>H75+H79</f>
        <v>11993.57</v>
      </c>
      <c r="I74" s="20">
        <f>I75+I79</f>
        <v>13548.214</v>
      </c>
      <c r="J74" s="55"/>
    </row>
    <row r="75" spans="1:10" s="2" customFormat="1" ht="12" x14ac:dyDescent="0.25">
      <c r="A75" s="4" t="s">
        <v>33</v>
      </c>
      <c r="B75" s="5">
        <v>555</v>
      </c>
      <c r="C75" s="6" t="s">
        <v>53</v>
      </c>
      <c r="D75" s="6" t="s">
        <v>47</v>
      </c>
      <c r="E75" s="7"/>
      <c r="F75" s="7"/>
      <c r="G75" s="20">
        <f>G76</f>
        <v>122.06</v>
      </c>
      <c r="H75" s="20">
        <f>H76</f>
        <v>118.47</v>
      </c>
      <c r="I75" s="20">
        <f t="shared" ref="I75" si="31">I76</f>
        <v>122.514</v>
      </c>
      <c r="J75" s="55"/>
    </row>
    <row r="76" spans="1:10" s="2" customFormat="1" ht="48" customHeight="1" x14ac:dyDescent="0.25">
      <c r="A76" s="34" t="s">
        <v>100</v>
      </c>
      <c r="B76" s="5">
        <v>555</v>
      </c>
      <c r="C76" s="6" t="s">
        <v>53</v>
      </c>
      <c r="D76" s="6" t="s">
        <v>47</v>
      </c>
      <c r="E76" s="7" t="s">
        <v>89</v>
      </c>
      <c r="F76" s="7"/>
      <c r="G76" s="20">
        <f>G77</f>
        <v>122.06</v>
      </c>
      <c r="H76" s="20">
        <f t="shared" ref="H76:I76" si="32">H77</f>
        <v>118.47</v>
      </c>
      <c r="I76" s="20">
        <f t="shared" si="32"/>
        <v>122.514</v>
      </c>
      <c r="J76" s="55"/>
    </row>
    <row r="77" spans="1:10" s="2" customFormat="1" ht="36" x14ac:dyDescent="0.25">
      <c r="A77" s="33" t="s">
        <v>60</v>
      </c>
      <c r="B77" s="42">
        <v>555</v>
      </c>
      <c r="C77" s="13" t="s">
        <v>53</v>
      </c>
      <c r="D77" s="13" t="s">
        <v>47</v>
      </c>
      <c r="E77" s="14" t="s">
        <v>89</v>
      </c>
      <c r="F77" s="14">
        <v>200</v>
      </c>
      <c r="G77" s="21">
        <f>G78</f>
        <v>122.06</v>
      </c>
      <c r="H77" s="21">
        <f t="shared" ref="H77:I77" si="33">H78</f>
        <v>118.47</v>
      </c>
      <c r="I77" s="21">
        <f t="shared" si="33"/>
        <v>122.514</v>
      </c>
      <c r="J77" s="55"/>
    </row>
    <row r="78" spans="1:10" s="2" customFormat="1" ht="36" x14ac:dyDescent="0.25">
      <c r="A78" s="33" t="s">
        <v>59</v>
      </c>
      <c r="B78" s="42">
        <v>555</v>
      </c>
      <c r="C78" s="13" t="s">
        <v>53</v>
      </c>
      <c r="D78" s="13" t="s">
        <v>47</v>
      </c>
      <c r="E78" s="14" t="s">
        <v>89</v>
      </c>
      <c r="F78" s="14">
        <v>240</v>
      </c>
      <c r="G78" s="51">
        <v>122.06</v>
      </c>
      <c r="H78" s="50">
        <v>118.47</v>
      </c>
      <c r="I78" s="50">
        <v>122.514</v>
      </c>
      <c r="J78" s="55"/>
    </row>
    <row r="79" spans="1:10" s="2" customFormat="1" ht="12" x14ac:dyDescent="0.25">
      <c r="A79" s="4" t="s">
        <v>34</v>
      </c>
      <c r="B79" s="5">
        <v>555</v>
      </c>
      <c r="C79" s="6" t="s">
        <v>53</v>
      </c>
      <c r="D79" s="6" t="s">
        <v>51</v>
      </c>
      <c r="E79" s="14"/>
      <c r="F79" s="14"/>
      <c r="G79" s="20">
        <f>G80+G90+G93+G101+G113+G96+G104+G107+G110+G83</f>
        <v>18365.640000000003</v>
      </c>
      <c r="H79" s="20">
        <f>H80+H90+H93+H101+H113+H96</f>
        <v>11875.1</v>
      </c>
      <c r="I79" s="20">
        <f>I80+I90+I93+I101+I113+I96</f>
        <v>13425.7</v>
      </c>
      <c r="J79" s="55"/>
    </row>
    <row r="80" spans="1:10" s="2" customFormat="1" ht="69.599999999999994" customHeight="1" x14ac:dyDescent="0.25">
      <c r="A80" s="34" t="s">
        <v>110</v>
      </c>
      <c r="B80" s="5">
        <v>555</v>
      </c>
      <c r="C80" s="6" t="s">
        <v>53</v>
      </c>
      <c r="D80" s="6" t="s">
        <v>51</v>
      </c>
      <c r="E80" s="7" t="s">
        <v>76</v>
      </c>
      <c r="F80" s="7"/>
      <c r="G80" s="20">
        <f>G81+G88</f>
        <v>1463.2</v>
      </c>
      <c r="H80" s="20">
        <f t="shared" ref="H80:I80" si="34">H81</f>
        <v>800</v>
      </c>
      <c r="I80" s="20">
        <f t="shared" si="34"/>
        <v>840</v>
      </c>
      <c r="J80" s="55"/>
    </row>
    <row r="81" spans="1:10" s="2" customFormat="1" ht="36" x14ac:dyDescent="0.25">
      <c r="A81" s="33" t="s">
        <v>60</v>
      </c>
      <c r="B81" s="42">
        <v>555</v>
      </c>
      <c r="C81" s="13" t="s">
        <v>53</v>
      </c>
      <c r="D81" s="13" t="s">
        <v>51</v>
      </c>
      <c r="E81" s="14" t="s">
        <v>76</v>
      </c>
      <c r="F81" s="14">
        <v>200</v>
      </c>
      <c r="G81" s="21">
        <f>G82</f>
        <v>1463</v>
      </c>
      <c r="H81" s="21">
        <f t="shared" ref="H81:I81" si="35">H82</f>
        <v>800</v>
      </c>
      <c r="I81" s="21">
        <f t="shared" si="35"/>
        <v>840</v>
      </c>
      <c r="J81" s="55"/>
    </row>
    <row r="82" spans="1:10" s="2" customFormat="1" ht="36" x14ac:dyDescent="0.25">
      <c r="A82" s="33" t="s">
        <v>59</v>
      </c>
      <c r="B82" s="42">
        <v>555</v>
      </c>
      <c r="C82" s="13" t="s">
        <v>53</v>
      </c>
      <c r="D82" s="13" t="s">
        <v>51</v>
      </c>
      <c r="E82" s="14" t="s">
        <v>76</v>
      </c>
      <c r="F82" s="14">
        <v>240</v>
      </c>
      <c r="G82" s="51">
        <v>1463</v>
      </c>
      <c r="H82" s="50">
        <v>800</v>
      </c>
      <c r="I82" s="50">
        <v>840</v>
      </c>
      <c r="J82" s="55"/>
    </row>
    <row r="83" spans="1:10" s="2" customFormat="1" ht="57" x14ac:dyDescent="0.25">
      <c r="A83" s="34" t="s">
        <v>133</v>
      </c>
      <c r="B83" s="5">
        <v>555</v>
      </c>
      <c r="C83" s="6" t="s">
        <v>53</v>
      </c>
      <c r="D83" s="6" t="s">
        <v>51</v>
      </c>
      <c r="E83" s="7" t="s">
        <v>132</v>
      </c>
      <c r="F83" s="7"/>
      <c r="G83" s="20">
        <f>G84+G87</f>
        <v>2129.4699999999998</v>
      </c>
      <c r="H83" s="25"/>
      <c r="I83" s="25"/>
      <c r="J83" s="55"/>
    </row>
    <row r="84" spans="1:10" s="2" customFormat="1" ht="36" x14ac:dyDescent="0.25">
      <c r="A84" s="33" t="s">
        <v>60</v>
      </c>
      <c r="B84" s="42">
        <v>555</v>
      </c>
      <c r="C84" s="13" t="s">
        <v>53</v>
      </c>
      <c r="D84" s="13" t="s">
        <v>51</v>
      </c>
      <c r="E84" s="14" t="s">
        <v>131</v>
      </c>
      <c r="F84" s="14">
        <v>200</v>
      </c>
      <c r="G84" s="21">
        <f>G85</f>
        <v>2023</v>
      </c>
      <c r="H84" s="22"/>
      <c r="I84" s="22"/>
      <c r="J84" s="55"/>
    </row>
    <row r="85" spans="1:10" s="2" customFormat="1" ht="36" x14ac:dyDescent="0.25">
      <c r="A85" s="33" t="s">
        <v>59</v>
      </c>
      <c r="B85" s="42">
        <v>555</v>
      </c>
      <c r="C85" s="13" t="s">
        <v>53</v>
      </c>
      <c r="D85" s="13" t="s">
        <v>51</v>
      </c>
      <c r="E85" s="14" t="s">
        <v>131</v>
      </c>
      <c r="F85" s="14">
        <v>240</v>
      </c>
      <c r="G85" s="21">
        <v>2023</v>
      </c>
      <c r="H85" s="22"/>
      <c r="I85" s="22"/>
      <c r="J85" s="55"/>
    </row>
    <row r="86" spans="1:10" s="2" customFormat="1" ht="36" x14ac:dyDescent="0.25">
      <c r="A86" s="33" t="s">
        <v>60</v>
      </c>
      <c r="B86" s="42">
        <v>555</v>
      </c>
      <c r="C86" s="13" t="s">
        <v>53</v>
      </c>
      <c r="D86" s="13" t="s">
        <v>51</v>
      </c>
      <c r="E86" s="14" t="s">
        <v>124</v>
      </c>
      <c r="F86" s="14">
        <v>200</v>
      </c>
      <c r="G86" s="21">
        <f>G87</f>
        <v>106.47</v>
      </c>
      <c r="H86" s="22"/>
      <c r="I86" s="22"/>
      <c r="J86" s="55"/>
    </row>
    <row r="87" spans="1:10" s="2" customFormat="1" ht="24" x14ac:dyDescent="0.25">
      <c r="A87" s="33" t="s">
        <v>28</v>
      </c>
      <c r="B87" s="42">
        <v>555</v>
      </c>
      <c r="C87" s="13" t="s">
        <v>53</v>
      </c>
      <c r="D87" s="13" t="s">
        <v>51</v>
      </c>
      <c r="E87" s="14" t="s">
        <v>124</v>
      </c>
      <c r="F87" s="14">
        <v>240</v>
      </c>
      <c r="G87" s="21">
        <v>106.47</v>
      </c>
      <c r="H87" s="22"/>
      <c r="I87" s="22"/>
      <c r="J87" s="55"/>
    </row>
    <row r="88" spans="1:10" s="2" customFormat="1" ht="12" x14ac:dyDescent="0.25">
      <c r="A88" s="15" t="s">
        <v>15</v>
      </c>
      <c r="B88" s="42">
        <v>555</v>
      </c>
      <c r="C88" s="13" t="s">
        <v>53</v>
      </c>
      <c r="D88" s="13" t="s">
        <v>51</v>
      </c>
      <c r="E88" s="14" t="s">
        <v>76</v>
      </c>
      <c r="F88" s="14">
        <v>800</v>
      </c>
      <c r="G88" s="21">
        <f>G89</f>
        <v>0.2</v>
      </c>
      <c r="H88" s="22"/>
      <c r="I88" s="22"/>
      <c r="J88" s="55"/>
    </row>
    <row r="89" spans="1:10" s="2" customFormat="1" ht="48" x14ac:dyDescent="0.25">
      <c r="A89" s="15" t="s">
        <v>16</v>
      </c>
      <c r="B89" s="42">
        <v>555</v>
      </c>
      <c r="C89" s="13" t="s">
        <v>53</v>
      </c>
      <c r="D89" s="13" t="s">
        <v>51</v>
      </c>
      <c r="E89" s="14" t="s">
        <v>76</v>
      </c>
      <c r="F89" s="14">
        <v>850</v>
      </c>
      <c r="G89" s="21">
        <v>0.2</v>
      </c>
      <c r="H89" s="22"/>
      <c r="I89" s="22"/>
      <c r="J89" s="55"/>
    </row>
    <row r="90" spans="1:10" s="2" customFormat="1" ht="67.2" customHeight="1" x14ac:dyDescent="0.25">
      <c r="A90" s="4" t="s">
        <v>35</v>
      </c>
      <c r="B90" s="5">
        <v>555</v>
      </c>
      <c r="C90" s="6" t="s">
        <v>53</v>
      </c>
      <c r="D90" s="6" t="s">
        <v>51</v>
      </c>
      <c r="E90" s="7" t="s">
        <v>77</v>
      </c>
      <c r="F90" s="7"/>
      <c r="G90" s="20">
        <f>G91</f>
        <v>1700</v>
      </c>
      <c r="H90" s="20">
        <f t="shared" ref="H90:I90" si="36">H91</f>
        <v>2379</v>
      </c>
      <c r="I90" s="20">
        <f t="shared" si="36"/>
        <v>3564</v>
      </c>
      <c r="J90" s="55"/>
    </row>
    <row r="91" spans="1:10" s="2" customFormat="1" ht="24" x14ac:dyDescent="0.25">
      <c r="A91" s="15" t="s">
        <v>27</v>
      </c>
      <c r="B91" s="42">
        <v>555</v>
      </c>
      <c r="C91" s="13" t="s">
        <v>53</v>
      </c>
      <c r="D91" s="13" t="s">
        <v>51</v>
      </c>
      <c r="E91" s="14" t="s">
        <v>77</v>
      </c>
      <c r="F91" s="14">
        <v>200</v>
      </c>
      <c r="G91" s="21">
        <f>G92</f>
        <v>1700</v>
      </c>
      <c r="H91" s="21">
        <f t="shared" ref="H91:I91" si="37">H92</f>
        <v>2379</v>
      </c>
      <c r="I91" s="21">
        <f t="shared" si="37"/>
        <v>3564</v>
      </c>
      <c r="J91" s="55"/>
    </row>
    <row r="92" spans="1:10" s="2" customFormat="1" ht="24" x14ac:dyDescent="0.25">
      <c r="A92" s="15" t="s">
        <v>28</v>
      </c>
      <c r="B92" s="42">
        <v>555</v>
      </c>
      <c r="C92" s="13" t="s">
        <v>53</v>
      </c>
      <c r="D92" s="13" t="s">
        <v>51</v>
      </c>
      <c r="E92" s="14" t="s">
        <v>77</v>
      </c>
      <c r="F92" s="14">
        <v>240</v>
      </c>
      <c r="G92" s="51">
        <v>1700</v>
      </c>
      <c r="H92" s="50">
        <v>2379</v>
      </c>
      <c r="I92" s="50">
        <v>3564</v>
      </c>
      <c r="J92" s="55"/>
    </row>
    <row r="93" spans="1:10" s="2" customFormat="1" ht="45.6" x14ac:dyDescent="0.25">
      <c r="A93" s="4" t="s">
        <v>62</v>
      </c>
      <c r="B93" s="5">
        <v>555</v>
      </c>
      <c r="C93" s="6" t="s">
        <v>53</v>
      </c>
      <c r="D93" s="6" t="s">
        <v>51</v>
      </c>
      <c r="E93" s="6" t="s">
        <v>87</v>
      </c>
      <c r="F93" s="6"/>
      <c r="G93" s="20">
        <f>G94</f>
        <v>7589</v>
      </c>
      <c r="H93" s="20">
        <f t="shared" ref="H93:I93" si="38">H94</f>
        <v>7609.6</v>
      </c>
      <c r="I93" s="20">
        <f t="shared" si="38"/>
        <v>7675.2</v>
      </c>
      <c r="J93" s="55"/>
    </row>
    <row r="94" spans="1:10" s="2" customFormat="1" ht="73.2" customHeight="1" x14ac:dyDescent="0.25">
      <c r="A94" s="15" t="s">
        <v>11</v>
      </c>
      <c r="B94" s="42">
        <v>555</v>
      </c>
      <c r="C94" s="13" t="s">
        <v>53</v>
      </c>
      <c r="D94" s="13" t="s">
        <v>51</v>
      </c>
      <c r="E94" s="13" t="s">
        <v>87</v>
      </c>
      <c r="F94" s="13">
        <v>100</v>
      </c>
      <c r="G94" s="21">
        <f>G95</f>
        <v>7589</v>
      </c>
      <c r="H94" s="21">
        <f t="shared" ref="H94" si="39">H95</f>
        <v>7609.6</v>
      </c>
      <c r="I94" s="21">
        <f>I95</f>
        <v>7675.2</v>
      </c>
      <c r="J94" s="55"/>
    </row>
    <row r="95" spans="1:10" s="2" customFormat="1" ht="24" x14ac:dyDescent="0.25">
      <c r="A95" s="15" t="s">
        <v>63</v>
      </c>
      <c r="B95" s="42">
        <v>555</v>
      </c>
      <c r="C95" s="13" t="s">
        <v>53</v>
      </c>
      <c r="D95" s="13" t="s">
        <v>51</v>
      </c>
      <c r="E95" s="13" t="s">
        <v>87</v>
      </c>
      <c r="F95" s="13">
        <v>110</v>
      </c>
      <c r="G95" s="51">
        <v>7589</v>
      </c>
      <c r="H95" s="50">
        <v>7609.6</v>
      </c>
      <c r="I95" s="50">
        <v>7675.2</v>
      </c>
      <c r="J95" s="55"/>
    </row>
    <row r="96" spans="1:10" s="2" customFormat="1" ht="45.6" x14ac:dyDescent="0.25">
      <c r="A96" s="31" t="s">
        <v>114</v>
      </c>
      <c r="B96" s="42">
        <v>555</v>
      </c>
      <c r="C96" s="13" t="s">
        <v>53</v>
      </c>
      <c r="D96" s="13" t="s">
        <v>51</v>
      </c>
      <c r="E96" s="6" t="s">
        <v>113</v>
      </c>
      <c r="F96" s="13"/>
      <c r="G96" s="21">
        <f>G97+G100</f>
        <v>949.1</v>
      </c>
      <c r="H96" s="21">
        <f t="shared" ref="H96:I96" si="40">H97</f>
        <v>851.5</v>
      </c>
      <c r="I96" s="21">
        <f t="shared" si="40"/>
        <v>1076.5</v>
      </c>
      <c r="J96" s="55"/>
    </row>
    <row r="97" spans="1:10" s="2" customFormat="1" ht="24" x14ac:dyDescent="0.25">
      <c r="A97" s="32" t="s">
        <v>27</v>
      </c>
      <c r="B97" s="42">
        <v>555</v>
      </c>
      <c r="C97" s="13" t="s">
        <v>53</v>
      </c>
      <c r="D97" s="13" t="s">
        <v>51</v>
      </c>
      <c r="E97" s="13" t="s">
        <v>113</v>
      </c>
      <c r="F97" s="13" t="s">
        <v>66</v>
      </c>
      <c r="G97" s="21">
        <f>G98</f>
        <v>949</v>
      </c>
      <c r="H97" s="21">
        <f t="shared" ref="H97:I97" si="41">H98</f>
        <v>851.5</v>
      </c>
      <c r="I97" s="21">
        <f t="shared" si="41"/>
        <v>1076.5</v>
      </c>
      <c r="J97" s="55"/>
    </row>
    <row r="98" spans="1:10" s="2" customFormat="1" ht="24" x14ac:dyDescent="0.25">
      <c r="A98" s="32" t="s">
        <v>28</v>
      </c>
      <c r="B98" s="42">
        <v>555</v>
      </c>
      <c r="C98" s="13" t="s">
        <v>53</v>
      </c>
      <c r="D98" s="13" t="s">
        <v>51</v>
      </c>
      <c r="E98" s="13" t="s">
        <v>113</v>
      </c>
      <c r="F98" s="13" t="s">
        <v>61</v>
      </c>
      <c r="G98" s="51">
        <v>949</v>
      </c>
      <c r="H98" s="50">
        <v>851.5</v>
      </c>
      <c r="I98" s="50">
        <v>1076.5</v>
      </c>
      <c r="J98" s="55"/>
    </row>
    <row r="99" spans="1:10" s="2" customFormat="1" ht="12" x14ac:dyDescent="0.25">
      <c r="A99" s="15" t="s">
        <v>15</v>
      </c>
      <c r="B99" s="42">
        <v>555</v>
      </c>
      <c r="C99" s="13" t="s">
        <v>53</v>
      </c>
      <c r="D99" s="13" t="s">
        <v>51</v>
      </c>
      <c r="E99" s="13" t="s">
        <v>113</v>
      </c>
      <c r="F99" s="13" t="s">
        <v>116</v>
      </c>
      <c r="G99" s="21">
        <f>G100</f>
        <v>0.1</v>
      </c>
      <c r="H99" s="22"/>
      <c r="I99" s="22"/>
      <c r="J99" s="55"/>
    </row>
    <row r="100" spans="1:10" s="2" customFormat="1" ht="48" x14ac:dyDescent="0.25">
      <c r="A100" s="15" t="s">
        <v>16</v>
      </c>
      <c r="B100" s="42">
        <v>555</v>
      </c>
      <c r="C100" s="13" t="s">
        <v>53</v>
      </c>
      <c r="D100" s="13" t="s">
        <v>51</v>
      </c>
      <c r="E100" s="13" t="s">
        <v>113</v>
      </c>
      <c r="F100" s="13" t="s">
        <v>117</v>
      </c>
      <c r="G100" s="21">
        <v>0.1</v>
      </c>
      <c r="H100" s="22"/>
      <c r="I100" s="22"/>
      <c r="J100" s="55"/>
    </row>
    <row r="101" spans="1:10" s="2" customFormat="1" ht="79.8" x14ac:dyDescent="0.25">
      <c r="A101" s="31" t="s">
        <v>112</v>
      </c>
      <c r="B101" s="5">
        <v>555</v>
      </c>
      <c r="C101" s="6" t="s">
        <v>53</v>
      </c>
      <c r="D101" s="6" t="s">
        <v>51</v>
      </c>
      <c r="E101" s="6" t="s">
        <v>111</v>
      </c>
      <c r="F101" s="13"/>
      <c r="G101" s="20">
        <f>G102</f>
        <v>100</v>
      </c>
      <c r="H101" s="20">
        <f t="shared" ref="H101:I101" si="42">H102</f>
        <v>235</v>
      </c>
      <c r="I101" s="20">
        <f t="shared" si="42"/>
        <v>270</v>
      </c>
      <c r="J101" s="55"/>
    </row>
    <row r="102" spans="1:10" s="2" customFormat="1" ht="24" x14ac:dyDescent="0.25">
      <c r="A102" s="32" t="s">
        <v>27</v>
      </c>
      <c r="B102" s="42">
        <v>555</v>
      </c>
      <c r="C102" s="13" t="s">
        <v>53</v>
      </c>
      <c r="D102" s="13" t="s">
        <v>51</v>
      </c>
      <c r="E102" s="13" t="s">
        <v>111</v>
      </c>
      <c r="F102" s="13" t="s">
        <v>66</v>
      </c>
      <c r="G102" s="21">
        <f>G103</f>
        <v>100</v>
      </c>
      <c r="H102" s="21">
        <f t="shared" ref="H102:I102" si="43">H103</f>
        <v>235</v>
      </c>
      <c r="I102" s="21">
        <f t="shared" si="43"/>
        <v>270</v>
      </c>
      <c r="J102" s="55"/>
    </row>
    <row r="103" spans="1:10" s="2" customFormat="1" ht="24" x14ac:dyDescent="0.25">
      <c r="A103" s="32" t="s">
        <v>28</v>
      </c>
      <c r="B103" s="42">
        <v>555</v>
      </c>
      <c r="C103" s="13" t="s">
        <v>53</v>
      </c>
      <c r="D103" s="13" t="s">
        <v>51</v>
      </c>
      <c r="E103" s="13" t="s">
        <v>111</v>
      </c>
      <c r="F103" s="13" t="s">
        <v>61</v>
      </c>
      <c r="G103" s="51">
        <v>100</v>
      </c>
      <c r="H103" s="50">
        <v>235</v>
      </c>
      <c r="I103" s="50">
        <v>270</v>
      </c>
      <c r="J103" s="55"/>
    </row>
    <row r="104" spans="1:10" s="2" customFormat="1" ht="48" customHeight="1" x14ac:dyDescent="0.25">
      <c r="A104" s="31" t="s">
        <v>118</v>
      </c>
      <c r="B104" s="5">
        <v>555</v>
      </c>
      <c r="C104" s="6" t="s">
        <v>53</v>
      </c>
      <c r="D104" s="6" t="s">
        <v>51</v>
      </c>
      <c r="E104" s="36">
        <v>9900570240</v>
      </c>
      <c r="F104" s="13"/>
      <c r="G104" s="20">
        <f>G105</f>
        <v>2500</v>
      </c>
      <c r="H104" s="22"/>
      <c r="I104" s="22"/>
      <c r="J104" s="55"/>
    </row>
    <row r="105" spans="1:10" s="2" customFormat="1" ht="36" x14ac:dyDescent="0.25">
      <c r="A105" s="32" t="s">
        <v>60</v>
      </c>
      <c r="B105" s="42">
        <v>555</v>
      </c>
      <c r="C105" s="13" t="s">
        <v>53</v>
      </c>
      <c r="D105" s="13" t="s">
        <v>51</v>
      </c>
      <c r="E105" s="37">
        <v>9900570240</v>
      </c>
      <c r="F105" s="13" t="s">
        <v>66</v>
      </c>
      <c r="G105" s="21">
        <f>G106</f>
        <v>2500</v>
      </c>
      <c r="H105" s="22"/>
      <c r="I105" s="22"/>
      <c r="J105" s="55"/>
    </row>
    <row r="106" spans="1:10" s="2" customFormat="1" ht="36" x14ac:dyDescent="0.25">
      <c r="A106" s="32" t="s">
        <v>59</v>
      </c>
      <c r="B106" s="42">
        <v>555</v>
      </c>
      <c r="C106" s="13" t="s">
        <v>53</v>
      </c>
      <c r="D106" s="13" t="s">
        <v>51</v>
      </c>
      <c r="E106" s="37">
        <v>9900570240</v>
      </c>
      <c r="F106" s="13" t="s">
        <v>61</v>
      </c>
      <c r="G106" s="21">
        <v>2500</v>
      </c>
      <c r="H106" s="22"/>
      <c r="I106" s="22"/>
      <c r="J106" s="55"/>
    </row>
    <row r="107" spans="1:10" s="2" customFormat="1" ht="58.2" customHeight="1" x14ac:dyDescent="0.25">
      <c r="A107" s="31" t="s">
        <v>119</v>
      </c>
      <c r="B107" s="5">
        <v>555</v>
      </c>
      <c r="C107" s="6" t="s">
        <v>53</v>
      </c>
      <c r="D107" s="6" t="s">
        <v>51</v>
      </c>
      <c r="E107" s="38" t="s">
        <v>121</v>
      </c>
      <c r="F107" s="13"/>
      <c r="G107" s="20">
        <f>G108</f>
        <v>664.87</v>
      </c>
      <c r="H107" s="22"/>
      <c r="I107" s="22"/>
      <c r="J107" s="55"/>
    </row>
    <row r="108" spans="1:10" s="2" customFormat="1" ht="36" x14ac:dyDescent="0.25">
      <c r="A108" s="32" t="s">
        <v>60</v>
      </c>
      <c r="B108" s="42">
        <v>555</v>
      </c>
      <c r="C108" s="13" t="s">
        <v>53</v>
      </c>
      <c r="D108" s="13" t="s">
        <v>51</v>
      </c>
      <c r="E108" s="26" t="s">
        <v>121</v>
      </c>
      <c r="F108" s="13" t="s">
        <v>66</v>
      </c>
      <c r="G108" s="21">
        <f>G109</f>
        <v>664.87</v>
      </c>
      <c r="H108" s="22"/>
      <c r="I108" s="22"/>
      <c r="J108" s="55"/>
    </row>
    <row r="109" spans="1:10" s="2" customFormat="1" ht="36" x14ac:dyDescent="0.25">
      <c r="A109" s="32" t="s">
        <v>59</v>
      </c>
      <c r="B109" s="42">
        <v>555</v>
      </c>
      <c r="C109" s="13" t="s">
        <v>53</v>
      </c>
      <c r="D109" s="13" t="s">
        <v>51</v>
      </c>
      <c r="E109" s="26" t="s">
        <v>121</v>
      </c>
      <c r="F109" s="13" t="s">
        <v>61</v>
      </c>
      <c r="G109" s="21">
        <v>664.87</v>
      </c>
      <c r="H109" s="22"/>
      <c r="I109" s="22"/>
      <c r="J109" s="55"/>
    </row>
    <row r="110" spans="1:10" s="2" customFormat="1" ht="60" customHeight="1" x14ac:dyDescent="0.25">
      <c r="A110" s="31" t="s">
        <v>120</v>
      </c>
      <c r="B110" s="5">
        <v>555</v>
      </c>
      <c r="C110" s="6" t="s">
        <v>53</v>
      </c>
      <c r="D110" s="6" t="s">
        <v>51</v>
      </c>
      <c r="E110" s="38" t="s">
        <v>122</v>
      </c>
      <c r="F110" s="13"/>
      <c r="G110" s="20">
        <f>G111</f>
        <v>270</v>
      </c>
      <c r="H110" s="22"/>
      <c r="I110" s="22"/>
      <c r="J110" s="55"/>
    </row>
    <row r="111" spans="1:10" s="2" customFormat="1" ht="36" x14ac:dyDescent="0.25">
      <c r="A111" s="32" t="s">
        <v>60</v>
      </c>
      <c r="B111" s="42">
        <v>555</v>
      </c>
      <c r="C111" s="13" t="s">
        <v>53</v>
      </c>
      <c r="D111" s="13" t="s">
        <v>51</v>
      </c>
      <c r="E111" s="26" t="s">
        <v>122</v>
      </c>
      <c r="F111" s="13" t="s">
        <v>66</v>
      </c>
      <c r="G111" s="21">
        <f>G112</f>
        <v>270</v>
      </c>
      <c r="H111" s="22"/>
      <c r="I111" s="22"/>
      <c r="J111" s="55"/>
    </row>
    <row r="112" spans="1:10" s="2" customFormat="1" ht="36" x14ac:dyDescent="0.25">
      <c r="A112" s="32" t="s">
        <v>59</v>
      </c>
      <c r="B112" s="42">
        <v>555</v>
      </c>
      <c r="C112" s="13" t="s">
        <v>53</v>
      </c>
      <c r="D112" s="13" t="s">
        <v>51</v>
      </c>
      <c r="E112" s="26" t="s">
        <v>122</v>
      </c>
      <c r="F112" s="13" t="s">
        <v>61</v>
      </c>
      <c r="G112" s="21">
        <v>270</v>
      </c>
      <c r="H112" s="22"/>
      <c r="I112" s="22"/>
      <c r="J112" s="55"/>
    </row>
    <row r="113" spans="1:10" s="2" customFormat="1" ht="34.200000000000003" x14ac:dyDescent="0.25">
      <c r="A113" s="4" t="s">
        <v>153</v>
      </c>
      <c r="B113" s="5">
        <v>555</v>
      </c>
      <c r="C113" s="6" t="s">
        <v>53</v>
      </c>
      <c r="D113" s="6" t="s">
        <v>51</v>
      </c>
      <c r="E113" s="6" t="s">
        <v>160</v>
      </c>
      <c r="F113" s="6"/>
      <c r="G113" s="20">
        <f>G114</f>
        <v>1000</v>
      </c>
      <c r="H113" s="20">
        <f t="shared" ref="H113:I113" si="44">H114</f>
        <v>0</v>
      </c>
      <c r="I113" s="20">
        <f t="shared" si="44"/>
        <v>0</v>
      </c>
      <c r="J113" s="55"/>
    </row>
    <row r="114" spans="1:10" s="2" customFormat="1" ht="36" x14ac:dyDescent="0.25">
      <c r="A114" s="15" t="s">
        <v>60</v>
      </c>
      <c r="B114" s="42">
        <v>555</v>
      </c>
      <c r="C114" s="13" t="s">
        <v>53</v>
      </c>
      <c r="D114" s="13" t="s">
        <v>51</v>
      </c>
      <c r="E114" s="13" t="s">
        <v>160</v>
      </c>
      <c r="F114" s="13" t="s">
        <v>66</v>
      </c>
      <c r="G114" s="21">
        <f>G115</f>
        <v>1000</v>
      </c>
      <c r="H114" s="21">
        <f t="shared" ref="H114:I114" si="45">H115</f>
        <v>0</v>
      </c>
      <c r="I114" s="21">
        <f t="shared" si="45"/>
        <v>0</v>
      </c>
      <c r="J114" s="55"/>
    </row>
    <row r="115" spans="1:10" s="2" customFormat="1" ht="36" x14ac:dyDescent="0.25">
      <c r="A115" s="15" t="s">
        <v>59</v>
      </c>
      <c r="B115" s="42">
        <v>555</v>
      </c>
      <c r="C115" s="13" t="s">
        <v>53</v>
      </c>
      <c r="D115" s="13" t="s">
        <v>51</v>
      </c>
      <c r="E115" s="13" t="s">
        <v>160</v>
      </c>
      <c r="F115" s="13" t="s">
        <v>61</v>
      </c>
      <c r="G115" s="21">
        <v>1000</v>
      </c>
      <c r="H115" s="22">
        <v>0</v>
      </c>
      <c r="I115" s="22">
        <v>0</v>
      </c>
      <c r="J115" s="55"/>
    </row>
    <row r="116" spans="1:10" s="2" customFormat="1" ht="22.8" x14ac:dyDescent="0.25">
      <c r="A116" s="31" t="s">
        <v>161</v>
      </c>
      <c r="B116" s="5">
        <v>555</v>
      </c>
      <c r="C116" s="6" t="s">
        <v>50</v>
      </c>
      <c r="D116" s="6" t="s">
        <v>53</v>
      </c>
      <c r="E116" s="6"/>
      <c r="F116" s="6"/>
      <c r="G116" s="20">
        <f>G117</f>
        <v>14.1</v>
      </c>
      <c r="H116" s="22"/>
      <c r="I116" s="22"/>
      <c r="J116" s="55"/>
    </row>
    <row r="117" spans="1:10" s="2" customFormat="1" ht="60" x14ac:dyDescent="0.25">
      <c r="A117" s="32" t="s">
        <v>99</v>
      </c>
      <c r="B117" s="57">
        <v>555</v>
      </c>
      <c r="C117" s="13" t="s">
        <v>50</v>
      </c>
      <c r="D117" s="13" t="s">
        <v>53</v>
      </c>
      <c r="E117" s="58" t="s">
        <v>92</v>
      </c>
      <c r="F117" s="13"/>
      <c r="G117" s="21">
        <f>G118</f>
        <v>14.1</v>
      </c>
      <c r="H117" s="22"/>
      <c r="I117" s="22"/>
      <c r="J117" s="55"/>
    </row>
    <row r="118" spans="1:10" s="2" customFormat="1" ht="36" x14ac:dyDescent="0.25">
      <c r="A118" s="32" t="s">
        <v>60</v>
      </c>
      <c r="B118" s="57">
        <v>555</v>
      </c>
      <c r="C118" s="13" t="s">
        <v>50</v>
      </c>
      <c r="D118" s="13" t="s">
        <v>53</v>
      </c>
      <c r="E118" s="58" t="s">
        <v>92</v>
      </c>
      <c r="F118" s="13" t="s">
        <v>66</v>
      </c>
      <c r="G118" s="21">
        <f>G119</f>
        <v>14.1</v>
      </c>
      <c r="H118" s="22"/>
      <c r="I118" s="22"/>
      <c r="J118" s="55"/>
    </row>
    <row r="119" spans="1:10" s="2" customFormat="1" ht="36" x14ac:dyDescent="0.25">
      <c r="A119" s="32" t="s">
        <v>59</v>
      </c>
      <c r="B119" s="57">
        <v>555</v>
      </c>
      <c r="C119" s="13" t="s">
        <v>50</v>
      </c>
      <c r="D119" s="13" t="s">
        <v>53</v>
      </c>
      <c r="E119" s="58" t="s">
        <v>92</v>
      </c>
      <c r="F119" s="13" t="s">
        <v>61</v>
      </c>
      <c r="G119" s="21">
        <v>14.1</v>
      </c>
      <c r="H119" s="22"/>
      <c r="I119" s="22"/>
      <c r="J119" s="55"/>
    </row>
    <row r="120" spans="1:10" s="2" customFormat="1" ht="12" x14ac:dyDescent="0.25">
      <c r="A120" s="34" t="s">
        <v>103</v>
      </c>
      <c r="B120" s="5">
        <v>555</v>
      </c>
      <c r="C120" s="6" t="s">
        <v>55</v>
      </c>
      <c r="D120" s="6" t="s">
        <v>55</v>
      </c>
      <c r="E120" s="6"/>
      <c r="F120" s="6"/>
      <c r="G120" s="20">
        <f>G121</f>
        <v>10</v>
      </c>
      <c r="H120" s="20">
        <f t="shared" ref="H120:I120" si="46">H121</f>
        <v>10</v>
      </c>
      <c r="I120" s="20">
        <f t="shared" si="46"/>
        <v>10</v>
      </c>
      <c r="J120" s="55"/>
    </row>
    <row r="121" spans="1:10" s="28" customFormat="1" ht="25.2" customHeight="1" x14ac:dyDescent="0.25">
      <c r="A121" s="34" t="s">
        <v>102</v>
      </c>
      <c r="B121" s="5">
        <v>555</v>
      </c>
      <c r="C121" s="6" t="s">
        <v>55</v>
      </c>
      <c r="D121" s="6" t="s">
        <v>55</v>
      </c>
      <c r="E121" s="7" t="s">
        <v>88</v>
      </c>
      <c r="F121" s="7"/>
      <c r="G121" s="20">
        <f>G122</f>
        <v>10</v>
      </c>
      <c r="H121" s="20">
        <f t="shared" ref="H121:I121" si="47">H122</f>
        <v>10</v>
      </c>
      <c r="I121" s="20">
        <f t="shared" si="47"/>
        <v>10</v>
      </c>
      <c r="J121" s="56"/>
    </row>
    <row r="122" spans="1:10" s="2" customFormat="1" ht="36" x14ac:dyDescent="0.25">
      <c r="A122" s="33" t="s">
        <v>60</v>
      </c>
      <c r="B122" s="42">
        <v>555</v>
      </c>
      <c r="C122" s="13" t="s">
        <v>55</v>
      </c>
      <c r="D122" s="13" t="s">
        <v>55</v>
      </c>
      <c r="E122" s="14" t="s">
        <v>88</v>
      </c>
      <c r="F122" s="14">
        <v>200</v>
      </c>
      <c r="G122" s="21">
        <f>G123</f>
        <v>10</v>
      </c>
      <c r="H122" s="21">
        <f>H123</f>
        <v>10</v>
      </c>
      <c r="I122" s="21">
        <f>I123</f>
        <v>10</v>
      </c>
      <c r="J122" s="55"/>
    </row>
    <row r="123" spans="1:10" s="2" customFormat="1" ht="36" x14ac:dyDescent="0.25">
      <c r="A123" s="33" t="s">
        <v>59</v>
      </c>
      <c r="B123" s="42">
        <v>555</v>
      </c>
      <c r="C123" s="13" t="s">
        <v>55</v>
      </c>
      <c r="D123" s="13" t="s">
        <v>55</v>
      </c>
      <c r="E123" s="14" t="s">
        <v>88</v>
      </c>
      <c r="F123" s="14">
        <v>240</v>
      </c>
      <c r="G123" s="21">
        <v>10</v>
      </c>
      <c r="H123" s="22">
        <v>10</v>
      </c>
      <c r="I123" s="22">
        <v>10</v>
      </c>
      <c r="J123" s="55"/>
    </row>
    <row r="124" spans="1:10" s="2" customFormat="1" ht="45.6" x14ac:dyDescent="0.25">
      <c r="A124" s="4" t="s">
        <v>36</v>
      </c>
      <c r="B124" s="5">
        <v>555</v>
      </c>
      <c r="C124" s="6" t="s">
        <v>57</v>
      </c>
      <c r="D124" s="6" t="s">
        <v>47</v>
      </c>
      <c r="E124" s="7"/>
      <c r="F124" s="7"/>
      <c r="G124" s="20">
        <f>G125+G137</f>
        <v>9707.5</v>
      </c>
      <c r="H124" s="20">
        <f t="shared" ref="H124:I124" si="48">H125+H137</f>
        <v>8519.7580000000016</v>
      </c>
      <c r="I124" s="20">
        <f t="shared" si="48"/>
        <v>8734.0159999999996</v>
      </c>
      <c r="J124" s="55"/>
    </row>
    <row r="125" spans="1:10" s="2" customFormat="1" ht="22.8" x14ac:dyDescent="0.25">
      <c r="A125" s="4" t="s">
        <v>37</v>
      </c>
      <c r="B125" s="5">
        <v>555</v>
      </c>
      <c r="C125" s="6" t="s">
        <v>57</v>
      </c>
      <c r="D125" s="6" t="s">
        <v>47</v>
      </c>
      <c r="E125" s="7" t="s">
        <v>95</v>
      </c>
      <c r="F125" s="7"/>
      <c r="G125" s="20">
        <f>G126+G132+G129</f>
        <v>9107.5</v>
      </c>
      <c r="H125" s="20">
        <f t="shared" ref="H125:I125" si="49">H126+H132+H129</f>
        <v>7919.7580000000007</v>
      </c>
      <c r="I125" s="20">
        <f t="shared" si="49"/>
        <v>8134.0159999999996</v>
      </c>
      <c r="J125" s="55"/>
    </row>
    <row r="126" spans="1:10" s="2" customFormat="1" ht="37.799999999999997" customHeight="1" x14ac:dyDescent="0.25">
      <c r="A126" s="34" t="s">
        <v>105</v>
      </c>
      <c r="B126" s="5">
        <v>555</v>
      </c>
      <c r="C126" s="6" t="s">
        <v>57</v>
      </c>
      <c r="D126" s="6" t="s">
        <v>47</v>
      </c>
      <c r="E126" s="7" t="s">
        <v>78</v>
      </c>
      <c r="F126" s="7"/>
      <c r="G126" s="20">
        <f>G127</f>
        <v>2739.5</v>
      </c>
      <c r="H126" s="20">
        <f t="shared" ref="H126:I126" si="50">H127</f>
        <v>6848.52</v>
      </c>
      <c r="I126" s="20">
        <f t="shared" si="50"/>
        <v>6965.7</v>
      </c>
      <c r="J126" s="55"/>
    </row>
    <row r="127" spans="1:10" s="2" customFormat="1" ht="73.8" customHeight="1" x14ac:dyDescent="0.25">
      <c r="A127" s="33" t="s">
        <v>11</v>
      </c>
      <c r="B127" s="42">
        <v>555</v>
      </c>
      <c r="C127" s="13" t="s">
        <v>57</v>
      </c>
      <c r="D127" s="13" t="s">
        <v>47</v>
      </c>
      <c r="E127" s="14" t="s">
        <v>78</v>
      </c>
      <c r="F127" s="14">
        <v>100</v>
      </c>
      <c r="G127" s="21">
        <f>G128</f>
        <v>2739.5</v>
      </c>
      <c r="H127" s="21">
        <f t="shared" ref="H127:I127" si="51">H128</f>
        <v>6848.52</v>
      </c>
      <c r="I127" s="21">
        <f t="shared" si="51"/>
        <v>6965.7</v>
      </c>
      <c r="J127" s="55"/>
    </row>
    <row r="128" spans="1:10" s="2" customFormat="1" ht="24" x14ac:dyDescent="0.25">
      <c r="A128" s="33" t="s">
        <v>63</v>
      </c>
      <c r="B128" s="42">
        <v>555</v>
      </c>
      <c r="C128" s="13" t="s">
        <v>57</v>
      </c>
      <c r="D128" s="13" t="s">
        <v>47</v>
      </c>
      <c r="E128" s="14" t="s">
        <v>78</v>
      </c>
      <c r="F128" s="14">
        <v>110</v>
      </c>
      <c r="G128" s="51">
        <v>2739.5</v>
      </c>
      <c r="H128" s="50">
        <v>6848.52</v>
      </c>
      <c r="I128" s="50">
        <v>6965.7</v>
      </c>
      <c r="J128" s="55"/>
    </row>
    <row r="129" spans="1:10" s="2" customFormat="1" ht="22.8" x14ac:dyDescent="0.25">
      <c r="A129" s="29" t="s">
        <v>94</v>
      </c>
      <c r="B129" s="5">
        <v>555</v>
      </c>
      <c r="C129" s="6" t="s">
        <v>57</v>
      </c>
      <c r="D129" s="6" t="s">
        <v>47</v>
      </c>
      <c r="E129" s="7" t="s">
        <v>123</v>
      </c>
      <c r="F129" s="7"/>
      <c r="G129" s="20">
        <f>G130</f>
        <v>4337.3999999999996</v>
      </c>
      <c r="H129" s="21"/>
      <c r="I129" s="21"/>
      <c r="J129" s="55"/>
    </row>
    <row r="130" spans="1:10" s="2" customFormat="1" ht="24" x14ac:dyDescent="0.25">
      <c r="A130" s="27" t="s">
        <v>106</v>
      </c>
      <c r="B130" s="42">
        <v>555</v>
      </c>
      <c r="C130" s="13" t="s">
        <v>57</v>
      </c>
      <c r="D130" s="13" t="s">
        <v>47</v>
      </c>
      <c r="E130" s="14" t="s">
        <v>123</v>
      </c>
      <c r="F130" s="14">
        <v>100</v>
      </c>
      <c r="G130" s="21">
        <f>G131</f>
        <v>4337.3999999999996</v>
      </c>
      <c r="H130" s="21"/>
      <c r="I130" s="21"/>
      <c r="J130" s="55"/>
    </row>
    <row r="131" spans="1:10" s="2" customFormat="1" ht="24" x14ac:dyDescent="0.25">
      <c r="A131" s="27" t="s">
        <v>106</v>
      </c>
      <c r="B131" s="42">
        <v>555</v>
      </c>
      <c r="C131" s="13" t="s">
        <v>57</v>
      </c>
      <c r="D131" s="13" t="s">
        <v>47</v>
      </c>
      <c r="E131" s="14" t="s">
        <v>123</v>
      </c>
      <c r="F131" s="14">
        <v>110</v>
      </c>
      <c r="G131" s="21">
        <v>4337.3999999999996</v>
      </c>
      <c r="H131" s="21"/>
      <c r="I131" s="21"/>
      <c r="J131" s="55"/>
    </row>
    <row r="132" spans="1:10" s="2" customFormat="1" ht="57" x14ac:dyDescent="0.25">
      <c r="A132" s="4" t="s">
        <v>101</v>
      </c>
      <c r="B132" s="5">
        <v>555</v>
      </c>
      <c r="C132" s="6" t="s">
        <v>57</v>
      </c>
      <c r="D132" s="6" t="s">
        <v>47</v>
      </c>
      <c r="E132" s="7" t="s">
        <v>86</v>
      </c>
      <c r="F132" s="7"/>
      <c r="G132" s="20">
        <f>G133+G135</f>
        <v>2030.6000000000001</v>
      </c>
      <c r="H132" s="20">
        <f t="shared" ref="H132:I132" si="52">H133+H135</f>
        <v>1071.2380000000001</v>
      </c>
      <c r="I132" s="20">
        <f t="shared" si="52"/>
        <v>1168.316</v>
      </c>
      <c r="J132" s="55"/>
    </row>
    <row r="133" spans="1:10" s="2" customFormat="1" ht="24" x14ac:dyDescent="0.25">
      <c r="A133" s="15" t="s">
        <v>27</v>
      </c>
      <c r="B133" s="42">
        <v>555</v>
      </c>
      <c r="C133" s="13" t="s">
        <v>57</v>
      </c>
      <c r="D133" s="13" t="s">
        <v>47</v>
      </c>
      <c r="E133" s="14" t="s">
        <v>86</v>
      </c>
      <c r="F133" s="14">
        <v>200</v>
      </c>
      <c r="G133" s="21">
        <f>G134</f>
        <v>2029.7</v>
      </c>
      <c r="H133" s="21">
        <f>H134</f>
        <v>1071.2380000000001</v>
      </c>
      <c r="I133" s="21">
        <f t="shared" ref="I133" si="53">I134</f>
        <v>1168.316</v>
      </c>
      <c r="J133" s="55"/>
    </row>
    <row r="134" spans="1:10" s="2" customFormat="1" ht="24" x14ac:dyDescent="0.25">
      <c r="A134" s="15" t="s">
        <v>28</v>
      </c>
      <c r="B134" s="42">
        <v>555</v>
      </c>
      <c r="C134" s="13" t="s">
        <v>57</v>
      </c>
      <c r="D134" s="13" t="s">
        <v>47</v>
      </c>
      <c r="E134" s="14" t="s">
        <v>86</v>
      </c>
      <c r="F134" s="14">
        <v>240</v>
      </c>
      <c r="G134" s="51">
        <v>2029.7</v>
      </c>
      <c r="H134" s="50">
        <v>1071.2380000000001</v>
      </c>
      <c r="I134" s="50">
        <v>1168.316</v>
      </c>
      <c r="J134" s="55"/>
    </row>
    <row r="135" spans="1:10" s="2" customFormat="1" ht="12" x14ac:dyDescent="0.25">
      <c r="A135" s="33" t="s">
        <v>15</v>
      </c>
      <c r="B135" s="42">
        <v>555</v>
      </c>
      <c r="C135" s="13" t="s">
        <v>57</v>
      </c>
      <c r="D135" s="13" t="s">
        <v>47</v>
      </c>
      <c r="E135" s="14" t="s">
        <v>86</v>
      </c>
      <c r="F135" s="14">
        <v>800</v>
      </c>
      <c r="G135" s="21">
        <f>G136</f>
        <v>0.9</v>
      </c>
      <c r="H135" s="21">
        <f t="shared" ref="H135:I135" si="54">H136</f>
        <v>0</v>
      </c>
      <c r="I135" s="21">
        <f t="shared" si="54"/>
        <v>0</v>
      </c>
      <c r="J135" s="55"/>
    </row>
    <row r="136" spans="1:10" s="2" customFormat="1" ht="12" x14ac:dyDescent="0.25">
      <c r="A136" s="33" t="s">
        <v>104</v>
      </c>
      <c r="B136" s="42">
        <v>555</v>
      </c>
      <c r="C136" s="13" t="s">
        <v>57</v>
      </c>
      <c r="D136" s="13" t="s">
        <v>47</v>
      </c>
      <c r="E136" s="14" t="s">
        <v>86</v>
      </c>
      <c r="F136" s="14">
        <v>850</v>
      </c>
      <c r="G136" s="21">
        <v>0.9</v>
      </c>
      <c r="H136" s="22">
        <v>0</v>
      </c>
      <c r="I136" s="22">
        <v>0</v>
      </c>
      <c r="J136" s="55"/>
    </row>
    <row r="137" spans="1:10" s="2" customFormat="1" ht="22.8" x14ac:dyDescent="0.25">
      <c r="A137" s="31" t="s">
        <v>94</v>
      </c>
      <c r="B137" s="5">
        <v>555</v>
      </c>
      <c r="C137" s="6" t="s">
        <v>57</v>
      </c>
      <c r="D137" s="6" t="s">
        <v>47</v>
      </c>
      <c r="E137" s="7" t="s">
        <v>152</v>
      </c>
      <c r="F137" s="7"/>
      <c r="G137" s="20">
        <f>G138</f>
        <v>600</v>
      </c>
      <c r="H137" s="20">
        <f t="shared" ref="H137:I137" si="55">H138</f>
        <v>600</v>
      </c>
      <c r="I137" s="20">
        <f t="shared" si="55"/>
        <v>600</v>
      </c>
      <c r="J137" s="55"/>
    </row>
    <row r="138" spans="1:10" s="2" customFormat="1" ht="36" x14ac:dyDescent="0.25">
      <c r="A138" s="32" t="s">
        <v>60</v>
      </c>
      <c r="B138" s="48">
        <v>555</v>
      </c>
      <c r="C138" s="13" t="s">
        <v>57</v>
      </c>
      <c r="D138" s="13" t="s">
        <v>47</v>
      </c>
      <c r="E138" s="14" t="s">
        <v>152</v>
      </c>
      <c r="F138" s="14">
        <v>200</v>
      </c>
      <c r="G138" s="21">
        <f>G139</f>
        <v>600</v>
      </c>
      <c r="H138" s="21">
        <f t="shared" ref="H138:I138" si="56">H139</f>
        <v>600</v>
      </c>
      <c r="I138" s="21">
        <f t="shared" si="56"/>
        <v>600</v>
      </c>
      <c r="J138" s="55"/>
    </row>
    <row r="139" spans="1:10" s="2" customFormat="1" ht="36" x14ac:dyDescent="0.25">
      <c r="A139" s="32" t="s">
        <v>59</v>
      </c>
      <c r="B139" s="48">
        <v>555</v>
      </c>
      <c r="C139" s="13" t="s">
        <v>57</v>
      </c>
      <c r="D139" s="13" t="s">
        <v>47</v>
      </c>
      <c r="E139" s="14" t="s">
        <v>152</v>
      </c>
      <c r="F139" s="14">
        <v>240</v>
      </c>
      <c r="G139" s="21">
        <v>600</v>
      </c>
      <c r="H139" s="22">
        <v>600</v>
      </c>
      <c r="I139" s="22">
        <v>600</v>
      </c>
      <c r="J139" s="55"/>
    </row>
    <row r="140" spans="1:10" s="2" customFormat="1" ht="12" x14ac:dyDescent="0.25">
      <c r="A140" s="4" t="s">
        <v>38</v>
      </c>
      <c r="B140" s="5">
        <v>555</v>
      </c>
      <c r="C140" s="6" t="s">
        <v>56</v>
      </c>
      <c r="D140" s="13"/>
      <c r="E140" s="7"/>
      <c r="F140" s="7"/>
      <c r="G140" s="20">
        <f t="shared" ref="G140:I144" si="57">G141</f>
        <v>358.58</v>
      </c>
      <c r="H140" s="20">
        <f t="shared" si="57"/>
        <v>382.35</v>
      </c>
      <c r="I140" s="20">
        <f t="shared" si="57"/>
        <v>409.74</v>
      </c>
      <c r="J140" s="55"/>
    </row>
    <row r="141" spans="1:10" s="2" customFormat="1" ht="24" x14ac:dyDescent="0.25">
      <c r="A141" s="15" t="s">
        <v>39</v>
      </c>
      <c r="B141" s="42">
        <v>555</v>
      </c>
      <c r="C141" s="13" t="s">
        <v>56</v>
      </c>
      <c r="D141" s="13" t="s">
        <v>47</v>
      </c>
      <c r="E141" s="14"/>
      <c r="F141" s="14"/>
      <c r="G141" s="21">
        <f>G142</f>
        <v>358.58</v>
      </c>
      <c r="H141" s="21">
        <f t="shared" ref="H141:I141" si="58">H142</f>
        <v>382.35</v>
      </c>
      <c r="I141" s="21">
        <f t="shared" si="58"/>
        <v>409.74</v>
      </c>
      <c r="J141" s="55"/>
    </row>
    <row r="142" spans="1:10" s="2" customFormat="1" ht="40.799999999999997" customHeight="1" x14ac:dyDescent="0.25">
      <c r="A142" s="15" t="s">
        <v>40</v>
      </c>
      <c r="B142" s="42">
        <v>555</v>
      </c>
      <c r="C142" s="13" t="s">
        <v>56</v>
      </c>
      <c r="D142" s="13" t="s">
        <v>47</v>
      </c>
      <c r="E142" s="14" t="s">
        <v>95</v>
      </c>
      <c r="F142" s="14"/>
      <c r="G142" s="21">
        <f t="shared" si="57"/>
        <v>358.58</v>
      </c>
      <c r="H142" s="21">
        <f t="shared" si="57"/>
        <v>382.35</v>
      </c>
      <c r="I142" s="21">
        <f t="shared" si="57"/>
        <v>409.74</v>
      </c>
      <c r="J142" s="55"/>
    </row>
    <row r="143" spans="1:10" s="2" customFormat="1" ht="36" x14ac:dyDescent="0.25">
      <c r="A143" s="15" t="s">
        <v>41</v>
      </c>
      <c r="B143" s="42">
        <v>555</v>
      </c>
      <c r="C143" s="13" t="s">
        <v>56</v>
      </c>
      <c r="D143" s="13" t="s">
        <v>47</v>
      </c>
      <c r="E143" s="14" t="s">
        <v>79</v>
      </c>
      <c r="F143" s="14"/>
      <c r="G143" s="21">
        <f t="shared" si="57"/>
        <v>358.58</v>
      </c>
      <c r="H143" s="21">
        <f t="shared" si="57"/>
        <v>382.35</v>
      </c>
      <c r="I143" s="21">
        <f t="shared" si="57"/>
        <v>409.74</v>
      </c>
      <c r="J143" s="55"/>
    </row>
    <row r="144" spans="1:10" s="2" customFormat="1" ht="24" x14ac:dyDescent="0.25">
      <c r="A144" s="15" t="s">
        <v>42</v>
      </c>
      <c r="B144" s="42">
        <v>555</v>
      </c>
      <c r="C144" s="13" t="s">
        <v>56</v>
      </c>
      <c r="D144" s="13" t="s">
        <v>47</v>
      </c>
      <c r="E144" s="14" t="s">
        <v>79</v>
      </c>
      <c r="F144" s="14">
        <v>300</v>
      </c>
      <c r="G144" s="21">
        <f t="shared" si="57"/>
        <v>358.58</v>
      </c>
      <c r="H144" s="21">
        <f t="shared" si="57"/>
        <v>382.35</v>
      </c>
      <c r="I144" s="21">
        <f t="shared" si="57"/>
        <v>409.74</v>
      </c>
      <c r="J144" s="55"/>
    </row>
    <row r="145" spans="1:10" s="2" customFormat="1" ht="25.8" customHeight="1" x14ac:dyDescent="0.25">
      <c r="A145" s="15" t="s">
        <v>43</v>
      </c>
      <c r="B145" s="42">
        <v>555</v>
      </c>
      <c r="C145" s="13" t="s">
        <v>56</v>
      </c>
      <c r="D145" s="13" t="s">
        <v>47</v>
      </c>
      <c r="E145" s="14" t="s">
        <v>79</v>
      </c>
      <c r="F145" s="14">
        <v>310</v>
      </c>
      <c r="G145" s="53">
        <v>358.58</v>
      </c>
      <c r="H145" s="50">
        <v>382.35</v>
      </c>
      <c r="I145" s="50">
        <v>409.74</v>
      </c>
      <c r="J145" s="55"/>
    </row>
    <row r="146" spans="1:10" s="2" customFormat="1" ht="25.8" customHeight="1" x14ac:dyDescent="0.25">
      <c r="A146" s="39" t="s">
        <v>135</v>
      </c>
      <c r="B146" s="5">
        <v>555</v>
      </c>
      <c r="C146" s="6" t="s">
        <v>134</v>
      </c>
      <c r="D146" s="6"/>
      <c r="E146" s="7"/>
      <c r="F146" s="7"/>
      <c r="G146" s="20">
        <f>G147</f>
        <v>3432.9</v>
      </c>
      <c r="H146" s="25"/>
      <c r="I146" s="25"/>
      <c r="J146" s="55"/>
    </row>
    <row r="147" spans="1:10" s="2" customFormat="1" ht="12" x14ac:dyDescent="0.25">
      <c r="A147" s="31" t="s">
        <v>136</v>
      </c>
      <c r="B147" s="45">
        <v>555</v>
      </c>
      <c r="C147" s="6" t="s">
        <v>134</v>
      </c>
      <c r="D147" s="6" t="s">
        <v>48</v>
      </c>
      <c r="E147" s="7"/>
      <c r="F147" s="7"/>
      <c r="G147" s="20">
        <f>G148+G154</f>
        <v>3432.9</v>
      </c>
      <c r="H147" s="25"/>
      <c r="I147" s="25"/>
      <c r="J147" s="55"/>
    </row>
    <row r="148" spans="1:10" s="2" customFormat="1" ht="25.8" customHeight="1" x14ac:dyDescent="0.25">
      <c r="A148" s="31" t="s">
        <v>137</v>
      </c>
      <c r="B148" s="45">
        <v>555</v>
      </c>
      <c r="C148" s="6" t="s">
        <v>134</v>
      </c>
      <c r="D148" s="6" t="s">
        <v>48</v>
      </c>
      <c r="E148" s="40" t="s">
        <v>140</v>
      </c>
      <c r="F148" s="7"/>
      <c r="G148" s="20">
        <f>G149+G151</f>
        <v>3157.9</v>
      </c>
      <c r="H148" s="25"/>
      <c r="I148" s="25"/>
      <c r="J148" s="55"/>
    </row>
    <row r="149" spans="1:10" s="2" customFormat="1" ht="25.8" customHeight="1" x14ac:dyDescent="0.25">
      <c r="A149" s="32" t="s">
        <v>138</v>
      </c>
      <c r="B149" s="42">
        <v>555</v>
      </c>
      <c r="C149" s="13" t="s">
        <v>134</v>
      </c>
      <c r="D149" s="13" t="s">
        <v>48</v>
      </c>
      <c r="E149" s="41" t="s">
        <v>141</v>
      </c>
      <c r="F149" s="14">
        <v>400</v>
      </c>
      <c r="G149" s="21">
        <f>G150</f>
        <v>3000</v>
      </c>
      <c r="H149" s="22"/>
      <c r="I149" s="22"/>
      <c r="J149" s="55"/>
    </row>
    <row r="150" spans="1:10" s="2" customFormat="1" ht="12" x14ac:dyDescent="0.25">
      <c r="A150" s="32" t="s">
        <v>139</v>
      </c>
      <c r="B150" s="42">
        <v>555</v>
      </c>
      <c r="C150" s="13" t="s">
        <v>134</v>
      </c>
      <c r="D150" s="13" t="s">
        <v>48</v>
      </c>
      <c r="E150" s="41" t="s">
        <v>141</v>
      </c>
      <c r="F150" s="14">
        <v>410</v>
      </c>
      <c r="G150" s="21">
        <v>3000</v>
      </c>
      <c r="H150" s="22"/>
      <c r="I150" s="22"/>
      <c r="J150" s="55"/>
    </row>
    <row r="151" spans="1:10" s="2" customFormat="1" ht="25.8" customHeight="1" x14ac:dyDescent="0.25">
      <c r="A151" s="32" t="s">
        <v>138</v>
      </c>
      <c r="B151" s="42">
        <v>555</v>
      </c>
      <c r="C151" s="13" t="s">
        <v>134</v>
      </c>
      <c r="D151" s="13" t="s">
        <v>48</v>
      </c>
      <c r="E151" s="41" t="s">
        <v>143</v>
      </c>
      <c r="F151" s="14">
        <v>400</v>
      </c>
      <c r="G151" s="21">
        <f>G152</f>
        <v>157.9</v>
      </c>
      <c r="H151" s="22"/>
      <c r="I151" s="22"/>
      <c r="J151" s="55"/>
    </row>
    <row r="152" spans="1:10" s="2" customFormat="1" ht="12" x14ac:dyDescent="0.25">
      <c r="A152" s="32" t="s">
        <v>139</v>
      </c>
      <c r="B152" s="42">
        <v>555</v>
      </c>
      <c r="C152" s="13" t="s">
        <v>134</v>
      </c>
      <c r="D152" s="13" t="s">
        <v>48</v>
      </c>
      <c r="E152" s="41" t="s">
        <v>143</v>
      </c>
      <c r="F152" s="14">
        <v>410</v>
      </c>
      <c r="G152" s="21">
        <v>157.9</v>
      </c>
      <c r="H152" s="22"/>
      <c r="I152" s="22"/>
      <c r="J152" s="55"/>
    </row>
    <row r="153" spans="1:10" s="2" customFormat="1" ht="25.8" customHeight="1" x14ac:dyDescent="0.25">
      <c r="A153" s="31" t="s">
        <v>146</v>
      </c>
      <c r="B153" s="5">
        <v>555</v>
      </c>
      <c r="C153" s="6" t="s">
        <v>134</v>
      </c>
      <c r="D153" s="6" t="s">
        <v>48</v>
      </c>
      <c r="E153" s="40" t="s">
        <v>145</v>
      </c>
      <c r="F153" s="7"/>
      <c r="G153" s="20">
        <f>G154</f>
        <v>275</v>
      </c>
      <c r="H153" s="22"/>
      <c r="I153" s="22"/>
      <c r="J153" s="55"/>
    </row>
    <row r="154" spans="1:10" s="2" customFormat="1" ht="25.8" customHeight="1" x14ac:dyDescent="0.25">
      <c r="A154" s="32" t="s">
        <v>138</v>
      </c>
      <c r="B154" s="44">
        <v>555</v>
      </c>
      <c r="C154" s="13" t="s">
        <v>134</v>
      </c>
      <c r="D154" s="13" t="s">
        <v>48</v>
      </c>
      <c r="E154" s="41" t="s">
        <v>145</v>
      </c>
      <c r="F154" s="14">
        <v>400</v>
      </c>
      <c r="G154" s="21">
        <f>G155</f>
        <v>275</v>
      </c>
      <c r="H154" s="22"/>
      <c r="I154" s="22"/>
      <c r="J154" s="55"/>
    </row>
    <row r="155" spans="1:10" s="2" customFormat="1" ht="12" x14ac:dyDescent="0.25">
      <c r="A155" s="32" t="s">
        <v>139</v>
      </c>
      <c r="B155" s="44">
        <v>555</v>
      </c>
      <c r="C155" s="13" t="s">
        <v>134</v>
      </c>
      <c r="D155" s="13" t="s">
        <v>48</v>
      </c>
      <c r="E155" s="41" t="s">
        <v>145</v>
      </c>
      <c r="F155" s="14">
        <v>410</v>
      </c>
      <c r="G155" s="21">
        <v>275</v>
      </c>
      <c r="H155" s="22"/>
      <c r="I155" s="22"/>
      <c r="J155" s="55"/>
    </row>
    <row r="156" spans="1:10" s="2" customFormat="1" ht="12" x14ac:dyDescent="0.25">
      <c r="A156" s="15" t="s">
        <v>44</v>
      </c>
      <c r="B156" s="42">
        <v>555</v>
      </c>
      <c r="C156" s="13" t="s">
        <v>70</v>
      </c>
      <c r="D156" s="13" t="s">
        <v>70</v>
      </c>
      <c r="E156" s="14" t="s">
        <v>85</v>
      </c>
      <c r="F156" s="14">
        <v>999</v>
      </c>
      <c r="G156" s="21"/>
      <c r="H156" s="22">
        <v>872.5</v>
      </c>
      <c r="I156" s="22">
        <v>1840</v>
      </c>
      <c r="J156" s="55"/>
    </row>
    <row r="157" spans="1:10" s="28" customFormat="1" ht="12" x14ac:dyDescent="0.25">
      <c r="A157" s="4" t="s">
        <v>45</v>
      </c>
      <c r="B157" s="5">
        <v>555</v>
      </c>
      <c r="C157" s="6"/>
      <c r="D157" s="6"/>
      <c r="E157" s="7"/>
      <c r="F157" s="7"/>
      <c r="G157" s="20">
        <f>G7+G39+G48+G121+G124+G140+G55+G156+G74+G146+G116</f>
        <v>73850</v>
      </c>
      <c r="H157" s="20">
        <f>H7+H39+H48+H121+H124+H140+H55+H156+H74</f>
        <v>34899.998000000007</v>
      </c>
      <c r="I157" s="20">
        <f>I7+I39+I48+I75+I79+I121+I124+I140+I55+I156</f>
        <v>36800</v>
      </c>
      <c r="J157" s="56"/>
    </row>
  </sheetData>
  <mergeCells count="5">
    <mergeCell ref="A6:I6"/>
    <mergeCell ref="E1:I1"/>
    <mergeCell ref="C2:I2"/>
    <mergeCell ref="A3:I3"/>
    <mergeCell ref="A4:I4"/>
  </mergeCells>
  <pageMargins left="1.1023622047244095" right="0.31496062992125984" top="0.19685039370078741" bottom="0.19685039370078741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2023-12-27T02:48:41Z</dcterms:modified>
</cp:coreProperties>
</file>